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Отчеты по ГОСПРОГРАММЕ\ГОДОВЫЕ\за 2018\Закл. вар-т\"/>
    </mc:Choice>
  </mc:AlternateContent>
  <bookViews>
    <workbookView xWindow="0" yWindow="60" windowWidth="16275" windowHeight="7065" tabRatio="582" activeTab="1"/>
  </bookViews>
  <sheets>
    <sheet name="10 (прил 1)" sheetId="30" r:id="rId1"/>
    <sheet name="11 (прил 2)" sheetId="14" r:id="rId2"/>
    <sheet name="12 (прил 3) " sheetId="15" r:id="rId3"/>
    <sheet name="13 (прил 4)" sheetId="17" r:id="rId4"/>
    <sheet name="14 (прил 5)" sheetId="20" r:id="rId5"/>
    <sheet name="15 (прил 6)" sheetId="29" r:id="rId6"/>
  </sheets>
  <definedNames>
    <definedName name="babo" localSheetId="0">#REF!</definedName>
    <definedName name="babo" localSheetId="2">#REF!</definedName>
    <definedName name="babo" localSheetId="4">#REF!</definedName>
    <definedName name="babo" localSheetId="5">#REF!</definedName>
    <definedName name="babo">#REF!</definedName>
    <definedName name="dateofprint" localSheetId="0">#REF!</definedName>
    <definedName name="dateofprint" localSheetId="2">#REF!</definedName>
    <definedName name="dateofprint" localSheetId="5">#REF!</definedName>
    <definedName name="dateofprint">#REF!</definedName>
    <definedName name="DateTo" localSheetId="0">#REF!</definedName>
    <definedName name="DateTo" localSheetId="2">#REF!</definedName>
    <definedName name="DateTo" localSheetId="5">#REF!</definedName>
    <definedName name="DateTo">#REF!</definedName>
    <definedName name="dattto2" localSheetId="0">#REF!</definedName>
    <definedName name="dattto2">#REF!</definedName>
    <definedName name="ghyg" localSheetId="0">#REF!</definedName>
    <definedName name="ghyg">#REF!</definedName>
    <definedName name="money" localSheetId="0">#REF!</definedName>
    <definedName name="money" localSheetId="2">#REF!</definedName>
    <definedName name="money" localSheetId="5">#REF!</definedName>
    <definedName name="money">#REF!</definedName>
    <definedName name="ReportNameYear" localSheetId="0">#REF!</definedName>
    <definedName name="ReportNameYear" localSheetId="2">#REF!</definedName>
    <definedName name="ReportNameYear" localSheetId="4">#REF!</definedName>
    <definedName name="ReportNameYear" localSheetId="5">#REF!</definedName>
    <definedName name="ReportNameYear">#REF!</definedName>
    <definedName name="TableHeaderYear1" localSheetId="0">#REF!</definedName>
    <definedName name="TableHeaderYear1" localSheetId="2">#REF!</definedName>
    <definedName name="TableHeaderYear1" localSheetId="4">#REF!</definedName>
    <definedName name="TableHeaderYear1" localSheetId="5">#REF!</definedName>
    <definedName name="TableHeaderYear1">#REF!</definedName>
    <definedName name="TableHeaderYear2" localSheetId="0">#REF!</definedName>
    <definedName name="TableHeaderYear2" localSheetId="2">#REF!</definedName>
    <definedName name="TableHeaderYear2" localSheetId="4">#REF!</definedName>
    <definedName name="TableHeaderYear2" localSheetId="5">#REF!</definedName>
    <definedName name="TableHeaderYear2">#REF!</definedName>
    <definedName name="TableHeaderYear3" localSheetId="0">#REF!</definedName>
    <definedName name="TableHeaderYear3" localSheetId="2">#REF!</definedName>
    <definedName name="TableHeaderYear3" localSheetId="4">#REF!</definedName>
    <definedName name="TableHeaderYear3" localSheetId="5">#REF!</definedName>
    <definedName name="TableHeaderYear3">#REF!</definedName>
    <definedName name="Unit" localSheetId="0">#REF!</definedName>
    <definedName name="Unit" localSheetId="2">#REF!</definedName>
    <definedName name="Unit" localSheetId="4">#REF!</definedName>
    <definedName name="Unit" localSheetId="5">#REF!</definedName>
    <definedName name="Unit">#REF!</definedName>
    <definedName name="Year1" localSheetId="0">#REF!</definedName>
    <definedName name="Year1" localSheetId="2">#REF!</definedName>
    <definedName name="Year1" localSheetId="4">#REF!</definedName>
    <definedName name="Year1" localSheetId="5">#REF!</definedName>
    <definedName name="Year1">#REF!</definedName>
    <definedName name="Year2Year3" localSheetId="0">#REF!</definedName>
    <definedName name="Year2Year3" localSheetId="2">#REF!</definedName>
    <definedName name="Year2Year3" localSheetId="4">#REF!</definedName>
    <definedName name="Year2Year3" localSheetId="5">#REF!</definedName>
    <definedName name="Year2Year3">#REF!</definedName>
    <definedName name="_xlnm.Print_Titles" localSheetId="0">'10 (прил 1)'!$12:$12</definedName>
    <definedName name="_xlnm.Print_Titles" localSheetId="1">'11 (прил 2)'!$5:$8</definedName>
    <definedName name="_xlnm.Print_Titles" localSheetId="2">'12 (прил 3) '!$8:$8</definedName>
    <definedName name="_xlnm.Print_Titles" localSheetId="4">'14 (прил 5)'!$5:$6</definedName>
    <definedName name="_xlnm.Print_Titles" localSheetId="5">'15 (прил 6)'!$7:$7</definedName>
    <definedName name="_xlnm.Print_Area" localSheetId="0">'10 (прил 1)'!$A$1:$I$917</definedName>
    <definedName name="_xlnm.Print_Area" localSheetId="1">'11 (прил 2)'!$A$1:$G$64</definedName>
    <definedName name="_xlnm.Print_Area" localSheetId="2">'12 (прил 3) '!$A$1:$J$120</definedName>
    <definedName name="_xlnm.Print_Area" localSheetId="3">'13 (прил 4)'!$A$1:$J$16</definedName>
    <definedName name="_xlnm.Print_Area" localSheetId="4">'14 (прил 5)'!$A$1:$G$15</definedName>
    <definedName name="_xlnm.Print_Area" localSheetId="5">'15 (прил 6)'!$A$1:$H$784</definedName>
    <definedName name="рпол" localSheetId="0">#REF!</definedName>
    <definedName name="рпол">#REF!</definedName>
  </definedNames>
  <calcPr calcId="152511"/>
</workbook>
</file>

<file path=xl/calcChain.xml><?xml version="1.0" encoding="utf-8"?>
<calcChain xmlns="http://schemas.openxmlformats.org/spreadsheetml/2006/main">
  <c r="I10" i="29" l="1"/>
  <c r="I11" i="29"/>
  <c r="I8" i="29"/>
  <c r="F8" i="29" l="1"/>
  <c r="Q12" i="14" l="1"/>
  <c r="I14" i="29" l="1"/>
  <c r="I9" i="29"/>
  <c r="H47" i="14"/>
  <c r="H63" i="14"/>
  <c r="H61" i="14"/>
  <c r="H56" i="14"/>
  <c r="H57" i="14"/>
  <c r="H58" i="14"/>
  <c r="H55" i="14"/>
  <c r="H52" i="14"/>
  <c r="H53" i="14"/>
  <c r="H51" i="14"/>
  <c r="H49" i="14"/>
  <c r="H45" i="14"/>
  <c r="H46" i="14"/>
  <c r="H44" i="14"/>
  <c r="H33" i="14"/>
  <c r="H34" i="14"/>
  <c r="H35" i="14"/>
  <c r="H36" i="14"/>
  <c r="H37" i="14"/>
  <c r="H38" i="14"/>
  <c r="H39" i="14"/>
  <c r="H40" i="14"/>
  <c r="H41" i="14"/>
  <c r="H42" i="14"/>
  <c r="H32" i="14"/>
  <c r="H20" i="14"/>
  <c r="H21" i="14"/>
  <c r="H22" i="14"/>
  <c r="H23" i="14"/>
  <c r="H24" i="14"/>
  <c r="H25" i="14"/>
  <c r="H26" i="14"/>
  <c r="H27" i="14"/>
  <c r="H28" i="14"/>
  <c r="H29" i="14"/>
  <c r="H30" i="14"/>
  <c r="H19" i="14"/>
  <c r="Q14" i="14" s="1"/>
  <c r="H12" i="14"/>
  <c r="H13" i="14"/>
  <c r="H14" i="14"/>
  <c r="H15" i="14"/>
  <c r="H16" i="14"/>
  <c r="H17" i="14"/>
  <c r="H11" i="14"/>
  <c r="G11" i="29" l="1"/>
  <c r="H11" i="29"/>
  <c r="G661" i="29"/>
  <c r="H661" i="29"/>
  <c r="G675" i="29"/>
  <c r="H675" i="29"/>
  <c r="G581" i="29"/>
  <c r="H581" i="29"/>
  <c r="H532" i="29" s="1"/>
  <c r="G532" i="29"/>
  <c r="G353" i="29"/>
  <c r="F353" i="29"/>
  <c r="H353" i="29"/>
  <c r="F675" i="29" l="1"/>
  <c r="H722" i="29"/>
  <c r="G722" i="29"/>
  <c r="F722" i="29"/>
  <c r="E722" i="29"/>
  <c r="H715" i="29"/>
  <c r="G715" i="29"/>
  <c r="F715" i="29"/>
  <c r="E715" i="29"/>
  <c r="F581" i="29"/>
  <c r="F532" i="29" s="1"/>
  <c r="F530" i="29"/>
  <c r="F531" i="29"/>
  <c r="F577" i="29"/>
  <c r="F528" i="29" s="1"/>
  <c r="F529" i="29"/>
  <c r="F626" i="29"/>
  <c r="G626" i="29"/>
  <c r="G577" i="29" s="1"/>
  <c r="H626" i="29"/>
  <c r="H577" i="29" s="1"/>
  <c r="G456" i="29"/>
  <c r="H456" i="29"/>
  <c r="E661" i="29" l="1"/>
  <c r="H743" i="29"/>
  <c r="G743" i="29"/>
  <c r="F743" i="29"/>
  <c r="E743" i="29"/>
  <c r="E675" i="29"/>
  <c r="H708" i="29"/>
  <c r="G708" i="29"/>
  <c r="F708" i="29"/>
  <c r="E708" i="29"/>
  <c r="H701" i="29"/>
  <c r="G701" i="29"/>
  <c r="F701" i="29"/>
  <c r="E701" i="29"/>
  <c r="H694" i="29"/>
  <c r="G694" i="29"/>
  <c r="F694" i="29"/>
  <c r="E694" i="29"/>
  <c r="H687" i="29"/>
  <c r="G687" i="29"/>
  <c r="F687" i="29"/>
  <c r="E687" i="29"/>
  <c r="E577" i="29"/>
  <c r="E535" i="29"/>
  <c r="E626" i="29"/>
  <c r="H652" i="29"/>
  <c r="G652" i="29"/>
  <c r="F652" i="29"/>
  <c r="E652" i="29"/>
  <c r="H645" i="29"/>
  <c r="G645" i="29"/>
  <c r="F645" i="29"/>
  <c r="E645" i="29"/>
  <c r="H638" i="29"/>
  <c r="G638" i="29"/>
  <c r="F638" i="29"/>
  <c r="E638" i="29"/>
  <c r="H631" i="29"/>
  <c r="G631" i="29"/>
  <c r="F631" i="29"/>
  <c r="E631" i="29"/>
  <c r="H610" i="29"/>
  <c r="G610" i="29"/>
  <c r="F610" i="29"/>
  <c r="E610" i="29"/>
  <c r="H589" i="29"/>
  <c r="G589" i="29"/>
  <c r="F589" i="29"/>
  <c r="E589" i="29"/>
  <c r="E427" i="29"/>
  <c r="E423" i="29"/>
  <c r="H407" i="29" l="1"/>
  <c r="G407" i="29"/>
  <c r="F407" i="29"/>
  <c r="E407" i="29"/>
  <c r="H400" i="29"/>
  <c r="G400" i="29"/>
  <c r="F400" i="29"/>
  <c r="E400" i="29"/>
  <c r="H393" i="29"/>
  <c r="G393" i="29"/>
  <c r="F393" i="29"/>
  <c r="E393" i="29"/>
  <c r="H386" i="29"/>
  <c r="G386" i="29"/>
  <c r="F386" i="29"/>
  <c r="E386" i="29"/>
  <c r="E422" i="29"/>
  <c r="F422" i="29"/>
  <c r="G422" i="29"/>
  <c r="H422" i="29"/>
  <c r="E332" i="29"/>
  <c r="E149" i="29"/>
  <c r="H120" i="29" l="1"/>
  <c r="H121" i="29"/>
  <c r="H122" i="29"/>
  <c r="H123" i="29"/>
  <c r="H124" i="29"/>
  <c r="G120" i="29"/>
  <c r="G121" i="29"/>
  <c r="G122" i="29"/>
  <c r="G123" i="29"/>
  <c r="G124" i="29"/>
  <c r="F120" i="29"/>
  <c r="F121" i="29"/>
  <c r="F122" i="29"/>
  <c r="F123" i="29"/>
  <c r="F124" i="29"/>
  <c r="F119" i="29"/>
  <c r="G119" i="29"/>
  <c r="H119" i="29"/>
  <c r="E120" i="29"/>
  <c r="E121" i="29"/>
  <c r="E122" i="29"/>
  <c r="E123" i="29"/>
  <c r="E124" i="29"/>
  <c r="E119" i="29"/>
  <c r="H139" i="29"/>
  <c r="G139" i="29"/>
  <c r="F139" i="29"/>
  <c r="E139" i="29"/>
  <c r="H132" i="29"/>
  <c r="G132" i="29"/>
  <c r="F132" i="29"/>
  <c r="E132" i="29"/>
  <c r="H125" i="29"/>
  <c r="G125" i="29"/>
  <c r="F125" i="29"/>
  <c r="E125" i="29"/>
  <c r="K18" i="30" l="1"/>
  <c r="K15" i="30"/>
  <c r="E911" i="30" l="1"/>
  <c r="D911" i="30"/>
  <c r="C911" i="30"/>
  <c r="E903" i="30"/>
  <c r="D903" i="30"/>
  <c r="C903" i="30"/>
  <c r="E893" i="30"/>
  <c r="D893" i="30"/>
  <c r="C893" i="30"/>
  <c r="E891" i="30"/>
  <c r="E883" i="30" s="1"/>
  <c r="D891" i="30"/>
  <c r="C891" i="30"/>
  <c r="C883" i="30" s="1"/>
  <c r="E890" i="30"/>
  <c r="E882" i="30" s="1"/>
  <c r="D890" i="30"/>
  <c r="D882" i="30" s="1"/>
  <c r="C890" i="30"/>
  <c r="E889" i="30"/>
  <c r="E881" i="30" s="1"/>
  <c r="D889" i="30"/>
  <c r="D881" i="30" s="1"/>
  <c r="C889" i="30"/>
  <c r="C881" i="30" s="1"/>
  <c r="E888" i="30"/>
  <c r="D888" i="30"/>
  <c r="D885" i="30" s="1"/>
  <c r="C888" i="30"/>
  <c r="C880" i="30" s="1"/>
  <c r="E887" i="30"/>
  <c r="E879" i="30" s="1"/>
  <c r="D887" i="30"/>
  <c r="C887" i="30"/>
  <c r="C879" i="30" s="1"/>
  <c r="E886" i="30"/>
  <c r="E878" i="30" s="1"/>
  <c r="D886" i="30"/>
  <c r="D878" i="30" s="1"/>
  <c r="C886" i="30"/>
  <c r="E885" i="30"/>
  <c r="D883" i="30"/>
  <c r="C882" i="30"/>
  <c r="E880" i="30"/>
  <c r="D879" i="30"/>
  <c r="C878" i="30"/>
  <c r="E869" i="30"/>
  <c r="D869" i="30"/>
  <c r="C869" i="30"/>
  <c r="E861" i="30"/>
  <c r="D861" i="30"/>
  <c r="C861" i="30"/>
  <c r="E853" i="30"/>
  <c r="D853" i="30"/>
  <c r="C853" i="30"/>
  <c r="E845" i="30"/>
  <c r="D845" i="30"/>
  <c r="C845" i="30"/>
  <c r="E837" i="30"/>
  <c r="D837" i="30"/>
  <c r="C837" i="30"/>
  <c r="E829" i="30"/>
  <c r="D829" i="30"/>
  <c r="C829" i="30"/>
  <c r="E821" i="30"/>
  <c r="D821" i="30"/>
  <c r="C821" i="30"/>
  <c r="E819" i="30"/>
  <c r="D819" i="30"/>
  <c r="C819" i="30"/>
  <c r="E818" i="30"/>
  <c r="D818" i="30"/>
  <c r="C818" i="30"/>
  <c r="E817" i="30"/>
  <c r="D817" i="30"/>
  <c r="C817" i="30"/>
  <c r="E816" i="30"/>
  <c r="D816" i="30"/>
  <c r="C816" i="30"/>
  <c r="C813" i="30" s="1"/>
  <c r="E815" i="30"/>
  <c r="D815" i="30"/>
  <c r="C815" i="30"/>
  <c r="E814" i="30"/>
  <c r="E813" i="30" s="1"/>
  <c r="D814" i="30"/>
  <c r="C814" i="30"/>
  <c r="D813" i="30"/>
  <c r="E801" i="30"/>
  <c r="D801" i="30"/>
  <c r="C801" i="30"/>
  <c r="E799" i="30"/>
  <c r="D799" i="30"/>
  <c r="C799" i="30"/>
  <c r="E798" i="30"/>
  <c r="D798" i="30"/>
  <c r="C798" i="30"/>
  <c r="E797" i="30"/>
  <c r="D797" i="30"/>
  <c r="C797" i="30"/>
  <c r="E796" i="30"/>
  <c r="D796" i="30"/>
  <c r="C796" i="30"/>
  <c r="C793" i="30" s="1"/>
  <c r="E795" i="30"/>
  <c r="D795" i="30"/>
  <c r="C795" i="30"/>
  <c r="E794" i="30"/>
  <c r="E793" i="30" s="1"/>
  <c r="D794" i="30"/>
  <c r="C794" i="30"/>
  <c r="D793" i="30"/>
  <c r="E785" i="30"/>
  <c r="D785" i="30"/>
  <c r="C785" i="30"/>
  <c r="E777" i="30"/>
  <c r="D777" i="30"/>
  <c r="C777" i="30"/>
  <c r="E769" i="30"/>
  <c r="D769" i="30"/>
  <c r="C769" i="30"/>
  <c r="E761" i="30"/>
  <c r="D761" i="30"/>
  <c r="C761" i="30"/>
  <c r="E755" i="30"/>
  <c r="E706" i="30" s="1"/>
  <c r="E704" i="30" s="1"/>
  <c r="D755" i="30"/>
  <c r="C755" i="30"/>
  <c r="C706" i="30" s="1"/>
  <c r="E753" i="30"/>
  <c r="D753" i="30"/>
  <c r="E744" i="30"/>
  <c r="D744" i="30"/>
  <c r="C744" i="30"/>
  <c r="E736" i="30"/>
  <c r="D736" i="30"/>
  <c r="C736" i="30"/>
  <c r="E728" i="30"/>
  <c r="D728" i="30"/>
  <c r="C728" i="30"/>
  <c r="E720" i="30"/>
  <c r="D720" i="30"/>
  <c r="C720" i="30"/>
  <c r="E712" i="30"/>
  <c r="D712" i="30"/>
  <c r="C712" i="30"/>
  <c r="E710" i="30"/>
  <c r="D710" i="30"/>
  <c r="C710" i="30"/>
  <c r="E709" i="30"/>
  <c r="D709" i="30"/>
  <c r="C709" i="30"/>
  <c r="E708" i="30"/>
  <c r="D708" i="30"/>
  <c r="C708" i="30"/>
  <c r="E707" i="30"/>
  <c r="D707" i="30"/>
  <c r="C707" i="30"/>
  <c r="D706" i="30"/>
  <c r="D704" i="30" s="1"/>
  <c r="E705" i="30"/>
  <c r="D705" i="30"/>
  <c r="C705" i="30"/>
  <c r="C704" i="30" s="1"/>
  <c r="E696" i="30"/>
  <c r="D696" i="30"/>
  <c r="C696" i="30"/>
  <c r="E688" i="30"/>
  <c r="D688" i="30"/>
  <c r="C688" i="30"/>
  <c r="E686" i="30"/>
  <c r="D686" i="30"/>
  <c r="C686" i="30"/>
  <c r="E679" i="30"/>
  <c r="D679" i="30"/>
  <c r="C679" i="30"/>
  <c r="E677" i="30"/>
  <c r="D677" i="30"/>
  <c r="C677" i="30"/>
  <c r="E670" i="30"/>
  <c r="D670" i="30"/>
  <c r="C670" i="30"/>
  <c r="E668" i="30"/>
  <c r="D668" i="30"/>
  <c r="C668" i="30"/>
  <c r="E661" i="30"/>
  <c r="D661" i="30"/>
  <c r="C661" i="30"/>
  <c r="E659" i="30"/>
  <c r="E651" i="30" s="1"/>
  <c r="D659" i="30"/>
  <c r="D651" i="30" s="1"/>
  <c r="C659" i="30"/>
  <c r="C651" i="30" s="1"/>
  <c r="E658" i="30"/>
  <c r="D658" i="30"/>
  <c r="D650" i="30" s="1"/>
  <c r="C658" i="30"/>
  <c r="C650" i="30" s="1"/>
  <c r="E657" i="30"/>
  <c r="E649" i="30" s="1"/>
  <c r="D657" i="30"/>
  <c r="C657" i="30"/>
  <c r="C649" i="30" s="1"/>
  <c r="E656" i="30"/>
  <c r="E648" i="30" s="1"/>
  <c r="D656" i="30"/>
  <c r="D648" i="30" s="1"/>
  <c r="C656" i="30"/>
  <c r="E655" i="30"/>
  <c r="E647" i="30" s="1"/>
  <c r="D655" i="30"/>
  <c r="D647" i="30" s="1"/>
  <c r="C655" i="30"/>
  <c r="C647" i="30" s="1"/>
  <c r="E654" i="30"/>
  <c r="D654" i="30"/>
  <c r="D646" i="30" s="1"/>
  <c r="C654" i="30"/>
  <c r="C646" i="30" s="1"/>
  <c r="C653" i="30"/>
  <c r="E650" i="30"/>
  <c r="D649" i="30"/>
  <c r="C648" i="30"/>
  <c r="E646" i="30"/>
  <c r="E645" i="30" s="1"/>
  <c r="E643" i="30"/>
  <c r="D643" i="30"/>
  <c r="C643" i="30"/>
  <c r="E636" i="30"/>
  <c r="D636" i="30"/>
  <c r="C636" i="30"/>
  <c r="E634" i="30"/>
  <c r="D634" i="30"/>
  <c r="C634" i="30"/>
  <c r="E627" i="30"/>
  <c r="D627" i="30"/>
  <c r="C627" i="30"/>
  <c r="E624" i="30"/>
  <c r="E616" i="30" s="1"/>
  <c r="D624" i="30"/>
  <c r="C624" i="30"/>
  <c r="C616" i="30" s="1"/>
  <c r="E623" i="30"/>
  <c r="E615" i="30" s="1"/>
  <c r="D623" i="30"/>
  <c r="D615" i="30" s="1"/>
  <c r="C623" i="30"/>
  <c r="E622" i="30"/>
  <c r="E614" i="30" s="1"/>
  <c r="D622" i="30"/>
  <c r="D614" i="30" s="1"/>
  <c r="C622" i="30"/>
  <c r="C614" i="30" s="1"/>
  <c r="E621" i="30"/>
  <c r="D621" i="30"/>
  <c r="D618" i="30" s="1"/>
  <c r="C621" i="30"/>
  <c r="C613" i="30" s="1"/>
  <c r="E620" i="30"/>
  <c r="E612" i="30" s="1"/>
  <c r="D620" i="30"/>
  <c r="C620" i="30"/>
  <c r="C612" i="30" s="1"/>
  <c r="E619" i="30"/>
  <c r="E611" i="30" s="1"/>
  <c r="D619" i="30"/>
  <c r="D611" i="30" s="1"/>
  <c r="C619" i="30"/>
  <c r="E618" i="30"/>
  <c r="D616" i="30"/>
  <c r="C615" i="30"/>
  <c r="E613" i="30"/>
  <c r="D612" i="30"/>
  <c r="C611" i="30"/>
  <c r="E602" i="30"/>
  <c r="D602" i="30"/>
  <c r="C602" i="30"/>
  <c r="E594" i="30"/>
  <c r="D594" i="30"/>
  <c r="C594" i="30"/>
  <c r="E586" i="30"/>
  <c r="D586" i="30"/>
  <c r="C586" i="30"/>
  <c r="E578" i="30"/>
  <c r="C578" i="30"/>
  <c r="E575" i="30"/>
  <c r="D575" i="30"/>
  <c r="D566" i="30" s="1"/>
  <c r="C575" i="30"/>
  <c r="C566" i="30" s="1"/>
  <c r="E574" i="30"/>
  <c r="E565" i="30" s="1"/>
  <c r="E560" i="30" s="1"/>
  <c r="D574" i="30"/>
  <c r="C574" i="30"/>
  <c r="C565" i="30" s="1"/>
  <c r="C560" i="30" s="1"/>
  <c r="E573" i="30"/>
  <c r="D573" i="30"/>
  <c r="C573" i="30"/>
  <c r="E572" i="30"/>
  <c r="E569" i="30" s="1"/>
  <c r="D572" i="30"/>
  <c r="C572" i="30"/>
  <c r="E571" i="30"/>
  <c r="D571" i="30"/>
  <c r="D569" i="30" s="1"/>
  <c r="C571" i="30"/>
  <c r="E570" i="30"/>
  <c r="D570" i="30"/>
  <c r="C570" i="30"/>
  <c r="C569" i="30" s="1"/>
  <c r="E566" i="30"/>
  <c r="D565" i="30"/>
  <c r="E558" i="30"/>
  <c r="E541" i="30" s="1"/>
  <c r="D558" i="30"/>
  <c r="D541" i="30" s="1"/>
  <c r="D533" i="30" s="1"/>
  <c r="C558" i="30"/>
  <c r="E552" i="30"/>
  <c r="D552" i="30"/>
  <c r="C552" i="30"/>
  <c r="E544" i="30"/>
  <c r="D544" i="30"/>
  <c r="C544" i="30"/>
  <c r="C541" i="30"/>
  <c r="C533" i="30" s="1"/>
  <c r="E540" i="30"/>
  <c r="E532" i="30" s="1"/>
  <c r="D540" i="30"/>
  <c r="D532" i="30" s="1"/>
  <c r="C540" i="30"/>
  <c r="E539" i="30"/>
  <c r="E531" i="30" s="1"/>
  <c r="D539" i="30"/>
  <c r="D531" i="30" s="1"/>
  <c r="C539" i="30"/>
  <c r="C531" i="30" s="1"/>
  <c r="E538" i="30"/>
  <c r="D538" i="30"/>
  <c r="D535" i="30" s="1"/>
  <c r="C538" i="30"/>
  <c r="C530" i="30" s="1"/>
  <c r="E537" i="30"/>
  <c r="E529" i="30" s="1"/>
  <c r="D537" i="30"/>
  <c r="C537" i="30"/>
  <c r="C529" i="30" s="1"/>
  <c r="E536" i="30"/>
  <c r="E528" i="30" s="1"/>
  <c r="D536" i="30"/>
  <c r="D528" i="30" s="1"/>
  <c r="C536" i="30"/>
  <c r="C532" i="30"/>
  <c r="E530" i="30"/>
  <c r="D529" i="30"/>
  <c r="C528" i="30"/>
  <c r="E525" i="30"/>
  <c r="D525" i="30"/>
  <c r="C525" i="30"/>
  <c r="E518" i="30"/>
  <c r="D518" i="30"/>
  <c r="C518" i="30"/>
  <c r="E516" i="30"/>
  <c r="D516" i="30"/>
  <c r="C516" i="30"/>
  <c r="E509" i="30"/>
  <c r="D509" i="30"/>
  <c r="C509" i="30"/>
  <c r="E507" i="30"/>
  <c r="D507" i="30"/>
  <c r="C507" i="30"/>
  <c r="E500" i="30"/>
  <c r="D500" i="30"/>
  <c r="C500" i="30"/>
  <c r="E498" i="30"/>
  <c r="D498" i="30"/>
  <c r="C498" i="30"/>
  <c r="E491" i="30"/>
  <c r="D491" i="30"/>
  <c r="C491" i="30"/>
  <c r="E489" i="30"/>
  <c r="D489" i="30"/>
  <c r="D488" i="30"/>
  <c r="D482" i="30" s="1"/>
  <c r="E484" i="30"/>
  <c r="E488" i="30" s="1"/>
  <c r="D484" i="30"/>
  <c r="C484" i="30"/>
  <c r="C470" i="30" s="1"/>
  <c r="C435" i="30" s="1"/>
  <c r="E480" i="30"/>
  <c r="D480" i="30"/>
  <c r="E479" i="30"/>
  <c r="D479" i="30"/>
  <c r="D473" i="30" s="1"/>
  <c r="C475" i="30"/>
  <c r="C480" i="30" s="1"/>
  <c r="E473" i="30"/>
  <c r="C473" i="30"/>
  <c r="E469" i="30"/>
  <c r="E434" i="30" s="1"/>
  <c r="D469" i="30"/>
  <c r="D434" i="30" s="1"/>
  <c r="C469" i="30"/>
  <c r="E468" i="30"/>
  <c r="E433" i="30" s="1"/>
  <c r="D468" i="30"/>
  <c r="D433" i="30" s="1"/>
  <c r="C468" i="30"/>
  <c r="C433" i="30" s="1"/>
  <c r="E467" i="30"/>
  <c r="D467" i="30"/>
  <c r="C467" i="30"/>
  <c r="C432" i="30" s="1"/>
  <c r="E466" i="30"/>
  <c r="D466" i="30"/>
  <c r="C466" i="30"/>
  <c r="E465" i="30"/>
  <c r="D465" i="30"/>
  <c r="C465" i="30"/>
  <c r="E462" i="30"/>
  <c r="D462" i="30"/>
  <c r="C462" i="30"/>
  <c r="E455" i="30"/>
  <c r="D455" i="30"/>
  <c r="C455" i="30"/>
  <c r="E453" i="30"/>
  <c r="D453" i="30"/>
  <c r="C453" i="30"/>
  <c r="E446" i="30"/>
  <c r="D446" i="30"/>
  <c r="C446" i="30"/>
  <c r="D444" i="30"/>
  <c r="E439" i="30"/>
  <c r="E431" i="30" s="1"/>
  <c r="D439" i="30"/>
  <c r="C439" i="30"/>
  <c r="C444" i="30" s="1"/>
  <c r="E438" i="30"/>
  <c r="E430" i="30" s="1"/>
  <c r="D438" i="30"/>
  <c r="D430" i="30" s="1"/>
  <c r="C438" i="30"/>
  <c r="E437" i="30"/>
  <c r="D437" i="30"/>
  <c r="C434" i="30"/>
  <c r="E432" i="30"/>
  <c r="D431" i="30"/>
  <c r="C430" i="30"/>
  <c r="E427" i="30"/>
  <c r="D427" i="30"/>
  <c r="C427" i="30"/>
  <c r="E420" i="30"/>
  <c r="D420" i="30"/>
  <c r="C420" i="30"/>
  <c r="E418" i="30"/>
  <c r="D418" i="30"/>
  <c r="C418" i="30"/>
  <c r="E411" i="30"/>
  <c r="D411" i="30"/>
  <c r="C411" i="30"/>
  <c r="E409" i="30"/>
  <c r="D409" i="30"/>
  <c r="C409" i="30"/>
  <c r="E408" i="30"/>
  <c r="D408" i="30"/>
  <c r="C408" i="30"/>
  <c r="E407" i="30"/>
  <c r="D407" i="30"/>
  <c r="C407" i="30"/>
  <c r="E406" i="30"/>
  <c r="D406" i="30"/>
  <c r="C406" i="30"/>
  <c r="E405" i="30"/>
  <c r="E403" i="30" s="1"/>
  <c r="D405" i="30"/>
  <c r="C405" i="30"/>
  <c r="E404" i="30"/>
  <c r="D404" i="30"/>
  <c r="D403" i="30" s="1"/>
  <c r="C404" i="30"/>
  <c r="C403" i="30"/>
  <c r="E401" i="30"/>
  <c r="D401" i="30"/>
  <c r="C401" i="30"/>
  <c r="E397" i="30"/>
  <c r="E362" i="30" s="1"/>
  <c r="E354" i="30" s="1"/>
  <c r="D397" i="30"/>
  <c r="D362" i="30" s="1"/>
  <c r="D354" i="30" s="1"/>
  <c r="C397" i="30"/>
  <c r="C362" i="30" s="1"/>
  <c r="D394" i="30"/>
  <c r="C394" i="30"/>
  <c r="E392" i="30"/>
  <c r="D392" i="30"/>
  <c r="C392" i="30"/>
  <c r="E385" i="30"/>
  <c r="D385" i="30"/>
  <c r="C385" i="30"/>
  <c r="E383" i="30"/>
  <c r="D383" i="30"/>
  <c r="C383" i="30"/>
  <c r="E376" i="30"/>
  <c r="D376" i="30"/>
  <c r="C376" i="30"/>
  <c r="E374" i="30"/>
  <c r="D374" i="30"/>
  <c r="C374" i="30"/>
  <c r="E367" i="30"/>
  <c r="D367" i="30"/>
  <c r="C367" i="30"/>
  <c r="E365" i="30"/>
  <c r="E357" i="30" s="1"/>
  <c r="D365" i="30"/>
  <c r="D357" i="30" s="1"/>
  <c r="C365" i="30"/>
  <c r="C357" i="30" s="1"/>
  <c r="E364" i="30"/>
  <c r="D364" i="30"/>
  <c r="D356" i="30" s="1"/>
  <c r="C364" i="30"/>
  <c r="C356" i="30" s="1"/>
  <c r="E363" i="30"/>
  <c r="E355" i="30" s="1"/>
  <c r="D363" i="30"/>
  <c r="C363" i="30"/>
  <c r="C355" i="30" s="1"/>
  <c r="E361" i="30"/>
  <c r="E353" i="30" s="1"/>
  <c r="D361" i="30"/>
  <c r="D353" i="30" s="1"/>
  <c r="C361" i="30"/>
  <c r="C353" i="30" s="1"/>
  <c r="E360" i="30"/>
  <c r="D360" i="30"/>
  <c r="D352" i="30" s="1"/>
  <c r="D351" i="30" s="1"/>
  <c r="C360" i="30"/>
  <c r="C352" i="30" s="1"/>
  <c r="E356" i="30"/>
  <c r="D355" i="30"/>
  <c r="E352" i="30"/>
  <c r="E351" i="30" s="1"/>
  <c r="E343" i="30"/>
  <c r="D343" i="30"/>
  <c r="C343" i="30"/>
  <c r="E335" i="30"/>
  <c r="D335" i="30"/>
  <c r="C335" i="30"/>
  <c r="E333" i="30"/>
  <c r="D333" i="30"/>
  <c r="C333" i="30"/>
  <c r="E326" i="30"/>
  <c r="D326" i="30"/>
  <c r="C326" i="30"/>
  <c r="E324" i="30"/>
  <c r="D324" i="30"/>
  <c r="C324" i="30"/>
  <c r="E323" i="30"/>
  <c r="D323" i="30"/>
  <c r="C323" i="30"/>
  <c r="E322" i="30"/>
  <c r="E318" i="30" s="1"/>
  <c r="D322" i="30"/>
  <c r="C322" i="30"/>
  <c r="E320" i="30"/>
  <c r="D320" i="30"/>
  <c r="D318" i="30" s="1"/>
  <c r="C320" i="30"/>
  <c r="E319" i="30"/>
  <c r="D319" i="30"/>
  <c r="C319" i="30"/>
  <c r="C318" i="30" s="1"/>
  <c r="E310" i="30"/>
  <c r="D310" i="30"/>
  <c r="C310" i="30"/>
  <c r="E308" i="30"/>
  <c r="D308" i="30"/>
  <c r="C308" i="30"/>
  <c r="E301" i="30"/>
  <c r="D301" i="30"/>
  <c r="C301" i="30"/>
  <c r="E299" i="30"/>
  <c r="D299" i="30"/>
  <c r="E298" i="30"/>
  <c r="D298" i="30"/>
  <c r="D141" i="30" s="1"/>
  <c r="C298" i="30"/>
  <c r="E297" i="30"/>
  <c r="D297" i="30"/>
  <c r="C297" i="30"/>
  <c r="C140" i="30" s="1"/>
  <c r="E296" i="30"/>
  <c r="D296" i="30"/>
  <c r="C296" i="30"/>
  <c r="E295" i="30"/>
  <c r="E293" i="30" s="1"/>
  <c r="D295" i="30"/>
  <c r="C295" i="30"/>
  <c r="E294" i="30"/>
  <c r="D294" i="30"/>
  <c r="D137" i="30" s="1"/>
  <c r="C294" i="30"/>
  <c r="C293" i="30"/>
  <c r="E285" i="30"/>
  <c r="D285" i="30"/>
  <c r="C285" i="30"/>
  <c r="E277" i="30"/>
  <c r="D277" i="30"/>
  <c r="C277" i="30"/>
  <c r="E269" i="30"/>
  <c r="D269" i="30"/>
  <c r="C269" i="30"/>
  <c r="E260" i="30"/>
  <c r="D260" i="30"/>
  <c r="C260" i="30"/>
  <c r="E258" i="30"/>
  <c r="D258" i="30"/>
  <c r="C258" i="30"/>
  <c r="E251" i="30"/>
  <c r="D251" i="30"/>
  <c r="C251" i="30"/>
  <c r="E242" i="30"/>
  <c r="D242" i="30"/>
  <c r="C242" i="30"/>
  <c r="E240" i="30"/>
  <c r="D240" i="30"/>
  <c r="C240" i="30"/>
  <c r="E233" i="30"/>
  <c r="D233" i="30"/>
  <c r="C233" i="30"/>
  <c r="E231" i="30"/>
  <c r="D231" i="30"/>
  <c r="C231" i="30"/>
  <c r="E224" i="30"/>
  <c r="D224" i="30"/>
  <c r="C224" i="30"/>
  <c r="E222" i="30"/>
  <c r="D222" i="30"/>
  <c r="C222" i="30"/>
  <c r="E215" i="30"/>
  <c r="D215" i="30"/>
  <c r="C215" i="30"/>
  <c r="E213" i="30"/>
  <c r="D213" i="30"/>
  <c r="C213" i="30"/>
  <c r="E206" i="30"/>
  <c r="D206" i="30"/>
  <c r="C206" i="30"/>
  <c r="E204" i="30"/>
  <c r="D204" i="30"/>
  <c r="C204" i="30"/>
  <c r="E197" i="30"/>
  <c r="D197" i="30"/>
  <c r="C197" i="30"/>
  <c r="E195" i="30"/>
  <c r="D195" i="30"/>
  <c r="C195" i="30"/>
  <c r="E188" i="30"/>
  <c r="D188" i="30"/>
  <c r="C188" i="30"/>
  <c r="E186" i="30"/>
  <c r="D186" i="30"/>
  <c r="C186" i="30"/>
  <c r="E185" i="30"/>
  <c r="D185" i="30"/>
  <c r="C185" i="30"/>
  <c r="E184" i="30"/>
  <c r="D184" i="30"/>
  <c r="C184" i="30"/>
  <c r="E183" i="30"/>
  <c r="D183" i="30"/>
  <c r="D180" i="30" s="1"/>
  <c r="C183" i="30"/>
  <c r="E182" i="30"/>
  <c r="D182" i="30"/>
  <c r="C182" i="30"/>
  <c r="C180" i="30" s="1"/>
  <c r="E181" i="30"/>
  <c r="D181" i="30"/>
  <c r="C181" i="30"/>
  <c r="E180" i="30"/>
  <c r="E178" i="30"/>
  <c r="D178" i="30"/>
  <c r="C178" i="30"/>
  <c r="E171" i="30"/>
  <c r="D171" i="30"/>
  <c r="C171" i="30"/>
  <c r="E169" i="30"/>
  <c r="D169" i="30"/>
  <c r="C169" i="30"/>
  <c r="E162" i="30"/>
  <c r="D162" i="30"/>
  <c r="C162" i="30"/>
  <c r="E160" i="30"/>
  <c r="D160" i="30"/>
  <c r="C160" i="30"/>
  <c r="E153" i="30"/>
  <c r="D153" i="30"/>
  <c r="C153" i="30"/>
  <c r="E146" i="30"/>
  <c r="E151" i="30" s="1"/>
  <c r="D146" i="30"/>
  <c r="D151" i="30" s="1"/>
  <c r="C146" i="30"/>
  <c r="C151" i="30" s="1"/>
  <c r="D144" i="30"/>
  <c r="C144" i="30"/>
  <c r="E142" i="30"/>
  <c r="D142" i="30"/>
  <c r="C142" i="30"/>
  <c r="E141" i="30"/>
  <c r="C141" i="30"/>
  <c r="E140" i="30"/>
  <c r="D140" i="30"/>
  <c r="E139" i="30"/>
  <c r="D139" i="30"/>
  <c r="C139" i="30"/>
  <c r="C138" i="30"/>
  <c r="E137" i="30"/>
  <c r="E134" i="30"/>
  <c r="D134" i="30"/>
  <c r="C134" i="30"/>
  <c r="E127" i="30"/>
  <c r="D127" i="30"/>
  <c r="C127" i="30"/>
  <c r="E125" i="30"/>
  <c r="D125" i="30"/>
  <c r="C125" i="30"/>
  <c r="E118" i="30"/>
  <c r="D118" i="30"/>
  <c r="C118" i="30"/>
  <c r="D116" i="30"/>
  <c r="E111" i="30"/>
  <c r="D111" i="30"/>
  <c r="C111" i="30"/>
  <c r="C116" i="30" s="1"/>
  <c r="E110" i="30"/>
  <c r="E116" i="30" s="1"/>
  <c r="D110" i="30"/>
  <c r="C110" i="30"/>
  <c r="E109" i="30"/>
  <c r="D109" i="30"/>
  <c r="E107" i="30"/>
  <c r="D107" i="30"/>
  <c r="C107" i="30"/>
  <c r="E100" i="30"/>
  <c r="D100" i="30"/>
  <c r="C100" i="30"/>
  <c r="C97" i="30"/>
  <c r="E92" i="30"/>
  <c r="E97" i="30" s="1"/>
  <c r="D92" i="30"/>
  <c r="D97" i="30" s="1"/>
  <c r="C90" i="30"/>
  <c r="E88" i="30"/>
  <c r="D88" i="30"/>
  <c r="C88" i="30"/>
  <c r="E81" i="30"/>
  <c r="D81" i="30"/>
  <c r="C81" i="30"/>
  <c r="E78" i="30"/>
  <c r="D78" i="30"/>
  <c r="D27" i="30" s="1"/>
  <c r="C78" i="30"/>
  <c r="E77" i="30"/>
  <c r="D77" i="30"/>
  <c r="C77" i="30"/>
  <c r="C26" i="30" s="1"/>
  <c r="C18" i="30" s="1"/>
  <c r="E76" i="30"/>
  <c r="D76" i="30"/>
  <c r="C76" i="30"/>
  <c r="E75" i="30"/>
  <c r="E24" i="30" s="1"/>
  <c r="E16" i="30" s="1"/>
  <c r="D75" i="30"/>
  <c r="C75" i="30"/>
  <c r="D74" i="30"/>
  <c r="D72" i="30" s="1"/>
  <c r="C74" i="30"/>
  <c r="E73" i="30"/>
  <c r="D73" i="30"/>
  <c r="C73" i="30"/>
  <c r="C22" i="30" s="1"/>
  <c r="E70" i="30"/>
  <c r="D70" i="30"/>
  <c r="C70" i="30"/>
  <c r="E63" i="30"/>
  <c r="D63" i="30"/>
  <c r="C63" i="30"/>
  <c r="E61" i="30"/>
  <c r="D61" i="30"/>
  <c r="C61" i="30"/>
  <c r="E54" i="30"/>
  <c r="D54" i="30"/>
  <c r="C54" i="30"/>
  <c r="E52" i="30"/>
  <c r="E27" i="30" s="1"/>
  <c r="D52" i="30"/>
  <c r="C52" i="30"/>
  <c r="E51" i="30"/>
  <c r="D51" i="30"/>
  <c r="D26" i="30" s="1"/>
  <c r="D18" i="30" s="1"/>
  <c r="C51" i="30"/>
  <c r="E50" i="30"/>
  <c r="D50" i="30"/>
  <c r="C50" i="30"/>
  <c r="C25" i="30" s="1"/>
  <c r="C17" i="30" s="1"/>
  <c r="E49" i="30"/>
  <c r="D49" i="30"/>
  <c r="C49" i="30"/>
  <c r="E48" i="30"/>
  <c r="D48" i="30"/>
  <c r="C48" i="30"/>
  <c r="E47" i="30"/>
  <c r="D47" i="30"/>
  <c r="D22" i="30" s="1"/>
  <c r="C47" i="30"/>
  <c r="C46" i="30" s="1"/>
  <c r="E44" i="30"/>
  <c r="D44" i="30"/>
  <c r="C44" i="30"/>
  <c r="E37" i="30"/>
  <c r="D37" i="30"/>
  <c r="C37" i="30"/>
  <c r="E35" i="30"/>
  <c r="D35" i="30"/>
  <c r="E34" i="30"/>
  <c r="D34" i="30"/>
  <c r="C34" i="30"/>
  <c r="E33" i="30"/>
  <c r="D33" i="30"/>
  <c r="C33" i="30"/>
  <c r="E32" i="30"/>
  <c r="D32" i="30"/>
  <c r="C32" i="30"/>
  <c r="C29" i="30" s="1"/>
  <c r="E31" i="30"/>
  <c r="D31" i="30"/>
  <c r="C31" i="30"/>
  <c r="E30" i="30"/>
  <c r="E29" i="30" s="1"/>
  <c r="D30" i="30"/>
  <c r="C30" i="30"/>
  <c r="D29" i="30"/>
  <c r="E26" i="30"/>
  <c r="E25" i="30"/>
  <c r="D25" i="30"/>
  <c r="D17" i="30" s="1"/>
  <c r="D24" i="30"/>
  <c r="C24" i="30"/>
  <c r="E22" i="30"/>
  <c r="C464" i="30" l="1"/>
  <c r="E14" i="30"/>
  <c r="E482" i="30"/>
  <c r="E470" i="30"/>
  <c r="E533" i="30"/>
  <c r="E535" i="30"/>
  <c r="E610" i="30"/>
  <c r="C16" i="30"/>
  <c r="E18" i="30"/>
  <c r="C359" i="30"/>
  <c r="C354" i="30"/>
  <c r="C351" i="30" s="1"/>
  <c r="D560" i="30"/>
  <c r="C645" i="30"/>
  <c r="C877" i="30"/>
  <c r="E877" i="30"/>
  <c r="E17" i="30"/>
  <c r="C19" i="30"/>
  <c r="E527" i="30"/>
  <c r="D645" i="30"/>
  <c r="D14" i="30"/>
  <c r="C21" i="30"/>
  <c r="C14" i="30"/>
  <c r="C610" i="30"/>
  <c r="C527" i="30"/>
  <c r="C23" i="30"/>
  <c r="C72" i="30"/>
  <c r="E74" i="30"/>
  <c r="E72" i="30" s="1"/>
  <c r="D90" i="30"/>
  <c r="C137" i="30"/>
  <c r="C136" i="30" s="1"/>
  <c r="D138" i="30"/>
  <c r="D136" i="30" s="1"/>
  <c r="E144" i="30"/>
  <c r="D293" i="30"/>
  <c r="D359" i="30"/>
  <c r="E394" i="30"/>
  <c r="E444" i="30"/>
  <c r="D470" i="30"/>
  <c r="D435" i="30" s="1"/>
  <c r="D19" i="30" s="1"/>
  <c r="C482" i="30"/>
  <c r="D653" i="30"/>
  <c r="C753" i="30"/>
  <c r="D23" i="30"/>
  <c r="D15" i="30" s="1"/>
  <c r="D46" i="30"/>
  <c r="E90" i="30"/>
  <c r="C109" i="30"/>
  <c r="E138" i="30"/>
  <c r="E136" i="30" s="1"/>
  <c r="E359" i="30"/>
  <c r="C437" i="30"/>
  <c r="C489" i="30"/>
  <c r="C535" i="30"/>
  <c r="C618" i="30"/>
  <c r="E653" i="30"/>
  <c r="C885" i="30"/>
  <c r="C431" i="30"/>
  <c r="C429" i="30" s="1"/>
  <c r="D432" i="30"/>
  <c r="D16" i="30" s="1"/>
  <c r="D530" i="30"/>
  <c r="D527" i="30" s="1"/>
  <c r="D613" i="30"/>
  <c r="D610" i="30" s="1"/>
  <c r="D880" i="30"/>
  <c r="D877" i="30" s="1"/>
  <c r="D13" i="30" l="1"/>
  <c r="D464" i="30"/>
  <c r="D429" i="30"/>
  <c r="E435" i="30"/>
  <c r="E464" i="30"/>
  <c r="D21" i="30"/>
  <c r="E23" i="30"/>
  <c r="C15" i="30"/>
  <c r="C13" i="30" s="1"/>
  <c r="E15" i="30" l="1"/>
  <c r="E21" i="30"/>
  <c r="E19" i="30"/>
  <c r="E429" i="30"/>
  <c r="E13" i="30" l="1"/>
  <c r="E90" i="29" l="1"/>
  <c r="E89" i="29"/>
  <c r="H676" i="29" l="1"/>
  <c r="H677" i="29"/>
  <c r="H678" i="29"/>
  <c r="H679" i="29"/>
  <c r="G676" i="29"/>
  <c r="G677" i="29"/>
  <c r="G678" i="29"/>
  <c r="G679" i="29"/>
  <c r="F676" i="29"/>
  <c r="F677" i="29"/>
  <c r="F678" i="29"/>
  <c r="F679" i="29"/>
  <c r="E676" i="29"/>
  <c r="E677" i="29"/>
  <c r="E678" i="29"/>
  <c r="E679" i="29"/>
  <c r="F674" i="29"/>
  <c r="G674" i="29"/>
  <c r="H674" i="29"/>
  <c r="E674" i="29"/>
  <c r="F450" i="29"/>
  <c r="F415" i="29" s="1"/>
  <c r="G450" i="29"/>
  <c r="G415" i="29" s="1"/>
  <c r="H450" i="29"/>
  <c r="H415" i="29" s="1"/>
  <c r="E450" i="29"/>
  <c r="E415" i="29" s="1"/>
  <c r="H452" i="29"/>
  <c r="H453" i="29"/>
  <c r="H454" i="29"/>
  <c r="H455" i="29"/>
  <c r="G452" i="29"/>
  <c r="G453" i="29"/>
  <c r="G454" i="29"/>
  <c r="G455" i="29"/>
  <c r="F452" i="29"/>
  <c r="F453" i="29"/>
  <c r="F454" i="29"/>
  <c r="F455" i="29"/>
  <c r="E452" i="29"/>
  <c r="E453" i="29"/>
  <c r="E454" i="29"/>
  <c r="E455" i="29"/>
  <c r="E420" i="29" s="1"/>
  <c r="E451" i="29"/>
  <c r="E416" i="29" s="1"/>
  <c r="G451" i="29"/>
  <c r="H451" i="29"/>
  <c r="F451" i="29"/>
  <c r="H423" i="29"/>
  <c r="H424" i="29"/>
  <c r="H425" i="29"/>
  <c r="H426" i="29"/>
  <c r="H427" i="29"/>
  <c r="G423" i="29"/>
  <c r="G424" i="29"/>
  <c r="G425" i="29"/>
  <c r="G426" i="29"/>
  <c r="G427" i="29"/>
  <c r="F423" i="29"/>
  <c r="F424" i="29"/>
  <c r="F425" i="29"/>
  <c r="F426" i="29"/>
  <c r="F427" i="29"/>
  <c r="E424" i="29"/>
  <c r="E425" i="29"/>
  <c r="E426" i="29"/>
  <c r="H442" i="29"/>
  <c r="G442" i="29"/>
  <c r="F442" i="29"/>
  <c r="E442" i="29"/>
  <c r="F358" i="29"/>
  <c r="H420" i="29" l="1"/>
  <c r="G417" i="29"/>
  <c r="H417" i="29"/>
  <c r="F417" i="29"/>
  <c r="E421" i="29"/>
  <c r="F420" i="29"/>
  <c r="G420" i="29"/>
  <c r="H418" i="29"/>
  <c r="F416" i="29"/>
  <c r="F421" i="29"/>
  <c r="E419" i="29"/>
  <c r="G416" i="29"/>
  <c r="G421" i="29"/>
  <c r="E418" i="29"/>
  <c r="F418" i="29"/>
  <c r="G419" i="29"/>
  <c r="H416" i="29"/>
  <c r="H421" i="29"/>
  <c r="E417" i="29"/>
  <c r="F419" i="29"/>
  <c r="F449" i="29"/>
  <c r="G418" i="29"/>
  <c r="H419" i="29"/>
  <c r="F297" i="29"/>
  <c r="G297" i="29"/>
  <c r="H297" i="29"/>
  <c r="E297" i="29"/>
  <c r="H414" i="29" l="1"/>
  <c r="E414" i="29"/>
  <c r="G414" i="29"/>
  <c r="F414" i="29"/>
  <c r="H281" i="29"/>
  <c r="G281" i="29"/>
  <c r="F281" i="29"/>
  <c r="E281" i="29"/>
  <c r="H262" i="29"/>
  <c r="H263" i="29"/>
  <c r="H264" i="29"/>
  <c r="H265" i="29"/>
  <c r="H266" i="29"/>
  <c r="G262" i="29"/>
  <c r="G263" i="29"/>
  <c r="G264" i="29"/>
  <c r="G265" i="29"/>
  <c r="F262" i="29"/>
  <c r="F263" i="29"/>
  <c r="F264" i="29"/>
  <c r="F265" i="29"/>
  <c r="F266" i="29"/>
  <c r="E262" i="29"/>
  <c r="E263" i="29"/>
  <c r="E264" i="29"/>
  <c r="E265" i="29"/>
  <c r="E266" i="29"/>
  <c r="F261" i="29"/>
  <c r="G261" i="29"/>
  <c r="H261" i="29"/>
  <c r="E261" i="29"/>
  <c r="H274" i="29"/>
  <c r="G274" i="29"/>
  <c r="F274" i="29"/>
  <c r="E274" i="29"/>
  <c r="H241" i="29"/>
  <c r="H242" i="29"/>
  <c r="H243" i="29"/>
  <c r="H244" i="29"/>
  <c r="H245" i="29"/>
  <c r="G241" i="29"/>
  <c r="G242" i="29"/>
  <c r="G243" i="29"/>
  <c r="G244" i="29"/>
  <c r="G245" i="29"/>
  <c r="F241" i="29"/>
  <c r="F242" i="29"/>
  <c r="F243" i="29"/>
  <c r="F244" i="29"/>
  <c r="F245" i="29"/>
  <c r="F240" i="29"/>
  <c r="G240" i="29"/>
  <c r="H240" i="29"/>
  <c r="E241" i="29"/>
  <c r="E242" i="29"/>
  <c r="E243" i="29"/>
  <c r="E244" i="29"/>
  <c r="E245" i="29"/>
  <c r="E240" i="29"/>
  <c r="G149" i="29"/>
  <c r="H149" i="29"/>
  <c r="F149" i="29"/>
  <c r="F112" i="29" s="1"/>
  <c r="F11" i="29" s="1"/>
  <c r="H232" i="29"/>
  <c r="G232" i="29"/>
  <c r="F232" i="29"/>
  <c r="E232" i="29"/>
  <c r="H225" i="29"/>
  <c r="G225" i="29"/>
  <c r="F225" i="29"/>
  <c r="E225" i="29"/>
  <c r="E62" i="29"/>
  <c r="E63" i="29"/>
  <c r="E64" i="29"/>
  <c r="E65" i="29"/>
  <c r="E66" i="29"/>
  <c r="E61" i="29"/>
  <c r="H63" i="29"/>
  <c r="H64" i="29"/>
  <c r="H65" i="29"/>
  <c r="H66" i="29"/>
  <c r="G63" i="29"/>
  <c r="G64" i="29"/>
  <c r="G65" i="29"/>
  <c r="G66" i="29"/>
  <c r="G61" i="29"/>
  <c r="H61" i="29"/>
  <c r="F63" i="29"/>
  <c r="F64" i="29"/>
  <c r="F65" i="29"/>
  <c r="F66" i="29"/>
  <c r="F61" i="29"/>
  <c r="H90" i="29"/>
  <c r="H91" i="29"/>
  <c r="H92" i="29"/>
  <c r="H93" i="29"/>
  <c r="G90" i="29"/>
  <c r="G91" i="29"/>
  <c r="G92" i="29"/>
  <c r="G93" i="29"/>
  <c r="F90" i="29"/>
  <c r="F91" i="29"/>
  <c r="F92" i="29"/>
  <c r="F93" i="29"/>
  <c r="G89" i="29"/>
  <c r="H89" i="29"/>
  <c r="F89" i="29"/>
  <c r="H102" i="29"/>
  <c r="G102" i="29"/>
  <c r="F102" i="29"/>
  <c r="E102" i="29"/>
  <c r="H95" i="29"/>
  <c r="G95" i="29"/>
  <c r="F95" i="29"/>
  <c r="E95" i="29"/>
  <c r="E88" i="29"/>
  <c r="H81" i="29"/>
  <c r="G81" i="29"/>
  <c r="F81" i="29"/>
  <c r="E81" i="29"/>
  <c r="H62" i="29"/>
  <c r="G62" i="29"/>
  <c r="F62" i="29"/>
  <c r="F26" i="29"/>
  <c r="G26" i="29"/>
  <c r="H26" i="29"/>
  <c r="E26" i="29"/>
  <c r="H28" i="29"/>
  <c r="H29" i="29"/>
  <c r="H30" i="29"/>
  <c r="H31" i="29"/>
  <c r="G28" i="29"/>
  <c r="G29" i="29"/>
  <c r="G30" i="29"/>
  <c r="G31" i="29"/>
  <c r="F28" i="29"/>
  <c r="F29" i="29"/>
  <c r="F30" i="29"/>
  <c r="F31" i="29"/>
  <c r="F27" i="29"/>
  <c r="G27" i="29"/>
  <c r="H27" i="29"/>
  <c r="E28" i="29"/>
  <c r="E29" i="29"/>
  <c r="E30" i="29"/>
  <c r="E31" i="29"/>
  <c r="E27" i="29"/>
  <c r="H112" i="29" l="1"/>
  <c r="F88" i="29"/>
  <c r="H88" i="29"/>
  <c r="G88" i="29"/>
  <c r="G112" i="29"/>
  <c r="H60" i="14" l="1"/>
  <c r="H65" i="14" l="1"/>
  <c r="F32" i="29" l="1"/>
  <c r="G32" i="29"/>
  <c r="H32" i="29"/>
  <c r="E152" i="29"/>
  <c r="F152" i="29"/>
  <c r="F115" i="29" s="1"/>
  <c r="G152" i="29"/>
  <c r="H152" i="29"/>
  <c r="H115" i="29" s="1"/>
  <c r="E153" i="29"/>
  <c r="E117" i="29" s="1"/>
  <c r="F153" i="29"/>
  <c r="G153" i="29"/>
  <c r="H153" i="29"/>
  <c r="E154" i="29"/>
  <c r="F154" i="29"/>
  <c r="G154" i="29"/>
  <c r="H154" i="29"/>
  <c r="F151" i="29"/>
  <c r="F114" i="29" s="1"/>
  <c r="G151" i="29"/>
  <c r="G114" i="29" s="1"/>
  <c r="H151" i="29"/>
  <c r="H114" i="29" s="1"/>
  <c r="E151" i="29"/>
  <c r="E114" i="29" s="1"/>
  <c r="E115" i="29" l="1"/>
  <c r="E116" i="29"/>
  <c r="F150" i="29"/>
  <c r="F113" i="29" s="1"/>
  <c r="G150" i="29"/>
  <c r="G113" i="29" s="1"/>
  <c r="H150" i="29"/>
  <c r="H113" i="29" s="1"/>
  <c r="E150" i="29"/>
  <c r="E113" i="29" s="1"/>
  <c r="E112" i="29"/>
  <c r="F147" i="29"/>
  <c r="F110" i="29" s="1"/>
  <c r="G147" i="29"/>
  <c r="G110" i="29" s="1"/>
  <c r="H147" i="29"/>
  <c r="H110" i="29" s="1"/>
  <c r="E147" i="29"/>
  <c r="F176" i="29"/>
  <c r="G176" i="29"/>
  <c r="H176" i="29"/>
  <c r="E218" i="29"/>
  <c r="F218" i="29"/>
  <c r="G218" i="29"/>
  <c r="H218" i="29"/>
  <c r="E110" i="29" l="1"/>
  <c r="G266" i="29"/>
  <c r="G115" i="29" s="1"/>
  <c r="E267" i="29"/>
  <c r="F267" i="29"/>
  <c r="G267" i="29"/>
  <c r="H267" i="29"/>
  <c r="E298" i="29"/>
  <c r="F298" i="29"/>
  <c r="G298" i="29"/>
  <c r="H298" i="29"/>
  <c r="E299" i="29"/>
  <c r="F299" i="29"/>
  <c r="G299" i="29"/>
  <c r="H299" i="29"/>
  <c r="E300" i="29"/>
  <c r="F300" i="29"/>
  <c r="G300" i="29"/>
  <c r="H300" i="29"/>
  <c r="E301" i="29"/>
  <c r="F301" i="29"/>
  <c r="G301" i="29"/>
  <c r="H301" i="29"/>
  <c r="F296" i="29"/>
  <c r="G296" i="29"/>
  <c r="H296" i="29"/>
  <c r="E296" i="29"/>
  <c r="F316" i="29"/>
  <c r="G316" i="29"/>
  <c r="H316" i="29"/>
  <c r="E316" i="29"/>
  <c r="F323" i="29"/>
  <c r="G323" i="29"/>
  <c r="H323" i="29"/>
  <c r="E323" i="29"/>
  <c r="F540" i="29"/>
  <c r="G540" i="29"/>
  <c r="H540" i="29"/>
  <c r="E578" i="29"/>
  <c r="F578" i="29"/>
  <c r="G578" i="29"/>
  <c r="G529" i="29" s="1"/>
  <c r="H578" i="29"/>
  <c r="H529" i="29" s="1"/>
  <c r="E579" i="29"/>
  <c r="F579" i="29"/>
  <c r="G579" i="29"/>
  <c r="H579" i="29"/>
  <c r="E580" i="29"/>
  <c r="F580" i="29"/>
  <c r="G580" i="29"/>
  <c r="H580" i="29"/>
  <c r="E581" i="29"/>
  <c r="E576" i="29"/>
  <c r="F576" i="29"/>
  <c r="G576" i="29"/>
  <c r="H576" i="29"/>
  <c r="E680" i="29"/>
  <c r="F680" i="29"/>
  <c r="G680" i="29"/>
  <c r="H680" i="29"/>
  <c r="E778" i="29"/>
  <c r="F778" i="29"/>
  <c r="G778" i="29"/>
  <c r="H778" i="29"/>
  <c r="F575" i="29" l="1"/>
  <c r="H575" i="29"/>
  <c r="E575" i="29"/>
  <c r="G575" i="29"/>
  <c r="F260" i="29"/>
  <c r="E260" i="29"/>
  <c r="H260" i="29"/>
  <c r="G260" i="29"/>
  <c r="E664" i="29" l="1"/>
  <c r="F664" i="29"/>
  <c r="G664" i="29"/>
  <c r="H664" i="29"/>
  <c r="E660" i="29"/>
  <c r="E528" i="29" l="1"/>
  <c r="F535" i="29"/>
  <c r="G535" i="29"/>
  <c r="G528" i="29" s="1"/>
  <c r="H535" i="29"/>
  <c r="H528" i="29" s="1"/>
  <c r="E536" i="29"/>
  <c r="E529" i="29" s="1"/>
  <c r="F536" i="29"/>
  <c r="G536" i="29"/>
  <c r="H536" i="29"/>
  <c r="E537" i="29"/>
  <c r="E530" i="29" s="1"/>
  <c r="F537" i="29"/>
  <c r="G537" i="29"/>
  <c r="G530" i="29" s="1"/>
  <c r="H537" i="29"/>
  <c r="H530" i="29" s="1"/>
  <c r="E538" i="29"/>
  <c r="E531" i="29" s="1"/>
  <c r="F538" i="29"/>
  <c r="G538" i="29"/>
  <c r="G531" i="29" s="1"/>
  <c r="H538" i="29"/>
  <c r="H531" i="29" s="1"/>
  <c r="E539" i="29"/>
  <c r="F539" i="29"/>
  <c r="G539" i="29"/>
  <c r="H539" i="29"/>
  <c r="F534" i="29"/>
  <c r="F527" i="29" s="1"/>
  <c r="G534" i="29"/>
  <c r="G527" i="29" s="1"/>
  <c r="H534" i="29"/>
  <c r="H527" i="29" s="1"/>
  <c r="E534" i="29"/>
  <c r="E527" i="29" s="1"/>
  <c r="E44" i="29"/>
  <c r="E23" i="29" s="1"/>
  <c r="F44" i="29"/>
  <c r="F23" i="29" s="1"/>
  <c r="G44" i="29"/>
  <c r="G23" i="29" s="1"/>
  <c r="H44" i="29"/>
  <c r="H23" i="29" s="1"/>
  <c r="E335" i="29" l="1"/>
  <c r="E293" i="29" s="1"/>
  <c r="F335" i="29"/>
  <c r="F293" i="29" s="1"/>
  <c r="G335" i="29"/>
  <c r="G293" i="29" s="1"/>
  <c r="H335" i="29"/>
  <c r="H293" i="29" s="1"/>
  <c r="E370" i="29"/>
  <c r="E356" i="29" s="1"/>
  <c r="F370" i="29"/>
  <c r="F356" i="29" s="1"/>
  <c r="G370" i="29"/>
  <c r="G356" i="29" s="1"/>
  <c r="H370" i="29"/>
  <c r="H356" i="29" s="1"/>
  <c r="E496" i="29"/>
  <c r="E489" i="29" s="1"/>
  <c r="F496" i="29"/>
  <c r="F489" i="29" s="1"/>
  <c r="G496" i="29"/>
  <c r="G489" i="29" s="1"/>
  <c r="H496" i="29"/>
  <c r="H489" i="29" s="1"/>
  <c r="E762" i="29"/>
  <c r="E755" i="29" s="1"/>
  <c r="F762" i="29"/>
  <c r="F755" i="29" s="1"/>
  <c r="G762" i="29"/>
  <c r="G755" i="29" s="1"/>
  <c r="H762" i="29"/>
  <c r="H755" i="29" s="1"/>
  <c r="G16" i="29" l="1"/>
  <c r="F16" i="29"/>
  <c r="H16" i="29"/>
  <c r="E32" i="29"/>
  <c r="E40" i="29"/>
  <c r="E19" i="29" s="1"/>
  <c r="F40" i="29"/>
  <c r="F19" i="29" s="1"/>
  <c r="G40" i="29"/>
  <c r="G19" i="29" s="1"/>
  <c r="H40" i="29"/>
  <c r="H19" i="29" s="1"/>
  <c r="I19" i="29" s="1"/>
  <c r="H41" i="29"/>
  <c r="H20" i="29" s="1"/>
  <c r="E42" i="29"/>
  <c r="E21" i="29" s="1"/>
  <c r="F42" i="29"/>
  <c r="F21" i="29" s="1"/>
  <c r="G42" i="29"/>
  <c r="G21" i="29" s="1"/>
  <c r="H42" i="29"/>
  <c r="H21" i="29" s="1"/>
  <c r="E43" i="29"/>
  <c r="E22" i="29" s="1"/>
  <c r="F43" i="29"/>
  <c r="F22" i="29" s="1"/>
  <c r="G43" i="29"/>
  <c r="G22" i="29" s="1"/>
  <c r="H43" i="29"/>
  <c r="H22" i="29" s="1"/>
  <c r="E45" i="29"/>
  <c r="E24" i="29" s="1"/>
  <c r="F45" i="29"/>
  <c r="F24" i="29" s="1"/>
  <c r="G45" i="29"/>
  <c r="G24" i="29" s="1"/>
  <c r="H45" i="29"/>
  <c r="H24" i="29" s="1"/>
  <c r="E41" i="29"/>
  <c r="E20" i="29" s="1"/>
  <c r="F41" i="29"/>
  <c r="F20" i="29" s="1"/>
  <c r="G41" i="29"/>
  <c r="G20" i="29" s="1"/>
  <c r="H46" i="29"/>
  <c r="E53" i="29"/>
  <c r="F53" i="29"/>
  <c r="G53" i="29"/>
  <c r="H53" i="29"/>
  <c r="E67" i="29"/>
  <c r="F67" i="29"/>
  <c r="G67" i="29"/>
  <c r="H67" i="29"/>
  <c r="E74" i="29"/>
  <c r="F74" i="29"/>
  <c r="H74" i="29"/>
  <c r="E118" i="29"/>
  <c r="F118" i="29"/>
  <c r="G118" i="29"/>
  <c r="H118" i="29"/>
  <c r="E13" i="29"/>
  <c r="F13" i="29"/>
  <c r="G13" i="29"/>
  <c r="H13" i="29"/>
  <c r="E155" i="29"/>
  <c r="F155" i="29"/>
  <c r="G155" i="29"/>
  <c r="H155" i="29"/>
  <c r="E162" i="29"/>
  <c r="F162" i="29"/>
  <c r="G162" i="29"/>
  <c r="H162" i="29"/>
  <c r="E169" i="29"/>
  <c r="F169" i="29"/>
  <c r="G169" i="29"/>
  <c r="H169" i="29"/>
  <c r="E176" i="29"/>
  <c r="E183" i="29"/>
  <c r="F183" i="29"/>
  <c r="G183" i="29"/>
  <c r="H183" i="29"/>
  <c r="E190" i="29"/>
  <c r="F190" i="29"/>
  <c r="G190" i="29"/>
  <c r="H190" i="29"/>
  <c r="E197" i="29"/>
  <c r="F197" i="29"/>
  <c r="G197" i="29"/>
  <c r="H197" i="29"/>
  <c r="E204" i="29"/>
  <c r="F204" i="29"/>
  <c r="G204" i="29"/>
  <c r="H204" i="29"/>
  <c r="E211" i="29"/>
  <c r="F211" i="29"/>
  <c r="G211" i="29"/>
  <c r="H211" i="29"/>
  <c r="E246" i="29"/>
  <c r="F246" i="29"/>
  <c r="G246" i="29"/>
  <c r="H246" i="29"/>
  <c r="E253" i="29"/>
  <c r="F253" i="29"/>
  <c r="G253" i="29"/>
  <c r="H253" i="29"/>
  <c r="E302" i="29"/>
  <c r="F302" i="29"/>
  <c r="G302" i="29"/>
  <c r="H302" i="29"/>
  <c r="G309" i="29"/>
  <c r="H309" i="29"/>
  <c r="F309" i="29"/>
  <c r="E331" i="29"/>
  <c r="E289" i="29" s="1"/>
  <c r="F331" i="29"/>
  <c r="F289" i="29" s="1"/>
  <c r="G331" i="29"/>
  <c r="G289" i="29" s="1"/>
  <c r="H331" i="29"/>
  <c r="H289" i="29" s="1"/>
  <c r="E290" i="29"/>
  <c r="F332" i="29"/>
  <c r="F290" i="29" s="1"/>
  <c r="G332" i="29"/>
  <c r="G290" i="29" s="1"/>
  <c r="H332" i="29"/>
  <c r="H290" i="29" s="1"/>
  <c r="E333" i="29"/>
  <c r="E291" i="29" s="1"/>
  <c r="F333" i="29"/>
  <c r="F291" i="29" s="1"/>
  <c r="G333" i="29"/>
  <c r="G291" i="29" s="1"/>
  <c r="H333" i="29"/>
  <c r="H291" i="29" s="1"/>
  <c r="E334" i="29"/>
  <c r="E292" i="29" s="1"/>
  <c r="F334" i="29"/>
  <c r="F292" i="29" s="1"/>
  <c r="G334" i="29"/>
  <c r="G292" i="29" s="1"/>
  <c r="H334" i="29"/>
  <c r="H292" i="29" s="1"/>
  <c r="E336" i="29"/>
  <c r="E294" i="29" s="1"/>
  <c r="F336" i="29"/>
  <c r="F294" i="29" s="1"/>
  <c r="G336" i="29"/>
  <c r="G294" i="29" s="1"/>
  <c r="H336" i="29"/>
  <c r="H294" i="29" s="1"/>
  <c r="E337" i="29"/>
  <c r="F337" i="29"/>
  <c r="G337" i="29"/>
  <c r="H337" i="29"/>
  <c r="E344" i="29"/>
  <c r="F344" i="29"/>
  <c r="G344" i="29"/>
  <c r="H344" i="29"/>
  <c r="E358" i="29"/>
  <c r="G358" i="29"/>
  <c r="H358" i="29"/>
  <c r="E366" i="29"/>
  <c r="E352" i="29" s="1"/>
  <c r="F366" i="29"/>
  <c r="F352" i="29" s="1"/>
  <c r="G366" i="29"/>
  <c r="G352" i="29" s="1"/>
  <c r="H366" i="29"/>
  <c r="H352" i="29" s="1"/>
  <c r="E367" i="29"/>
  <c r="E353" i="29" s="1"/>
  <c r="F367" i="29"/>
  <c r="G367" i="29"/>
  <c r="H367" i="29"/>
  <c r="E368" i="29"/>
  <c r="E354" i="29" s="1"/>
  <c r="F368" i="29"/>
  <c r="F354" i="29" s="1"/>
  <c r="G368" i="29"/>
  <c r="G354" i="29" s="1"/>
  <c r="H368" i="29"/>
  <c r="H354" i="29" s="1"/>
  <c r="E369" i="29"/>
  <c r="E355" i="29" s="1"/>
  <c r="F369" i="29"/>
  <c r="F355" i="29" s="1"/>
  <c r="G369" i="29"/>
  <c r="G355" i="29" s="1"/>
  <c r="H369" i="29"/>
  <c r="H355" i="29" s="1"/>
  <c r="E371" i="29"/>
  <c r="E357" i="29" s="1"/>
  <c r="F371" i="29"/>
  <c r="F357" i="29" s="1"/>
  <c r="G371" i="29"/>
  <c r="G357" i="29" s="1"/>
  <c r="H371" i="29"/>
  <c r="H357" i="29" s="1"/>
  <c r="E372" i="29"/>
  <c r="F372" i="29"/>
  <c r="G372" i="29"/>
  <c r="H372" i="29"/>
  <c r="E379" i="29"/>
  <c r="F379" i="29"/>
  <c r="G379" i="29"/>
  <c r="H379" i="29"/>
  <c r="E428" i="29"/>
  <c r="F428" i="29"/>
  <c r="G428" i="29"/>
  <c r="H428" i="29"/>
  <c r="E435" i="29"/>
  <c r="F435" i="29"/>
  <c r="G435" i="29"/>
  <c r="H435" i="29"/>
  <c r="E456" i="29"/>
  <c r="F456" i="29"/>
  <c r="E463" i="29"/>
  <c r="F463" i="29"/>
  <c r="G463" i="29"/>
  <c r="H463" i="29"/>
  <c r="E470" i="29"/>
  <c r="F470" i="29"/>
  <c r="G470" i="29"/>
  <c r="H470" i="29"/>
  <c r="E477" i="29"/>
  <c r="F477" i="29"/>
  <c r="G477" i="29"/>
  <c r="H477" i="29"/>
  <c r="E492" i="29"/>
  <c r="E485" i="29" s="1"/>
  <c r="F492" i="29"/>
  <c r="F485" i="29" s="1"/>
  <c r="G492" i="29"/>
  <c r="G485" i="29" s="1"/>
  <c r="H492" i="29"/>
  <c r="E493" i="29"/>
  <c r="E486" i="29" s="1"/>
  <c r="F493" i="29"/>
  <c r="F486" i="29" s="1"/>
  <c r="G493" i="29"/>
  <c r="G486" i="29" s="1"/>
  <c r="H493" i="29"/>
  <c r="H486" i="29" s="1"/>
  <c r="E494" i="29"/>
  <c r="E487" i="29" s="1"/>
  <c r="F494" i="29"/>
  <c r="F487" i="29" s="1"/>
  <c r="H494" i="29"/>
  <c r="H487" i="29" s="1"/>
  <c r="E495" i="29"/>
  <c r="E488" i="29" s="1"/>
  <c r="F495" i="29"/>
  <c r="F488" i="29" s="1"/>
  <c r="E490" i="29"/>
  <c r="F497" i="29"/>
  <c r="F490" i="29" s="1"/>
  <c r="G497" i="29"/>
  <c r="G490" i="29" s="1"/>
  <c r="H497" i="29"/>
  <c r="H490" i="29" s="1"/>
  <c r="E498" i="29"/>
  <c r="F498" i="29"/>
  <c r="G498" i="29"/>
  <c r="H498" i="29"/>
  <c r="E505" i="29"/>
  <c r="G494" i="29"/>
  <c r="G487" i="29" s="1"/>
  <c r="G495" i="29"/>
  <c r="G488" i="29" s="1"/>
  <c r="H495" i="29"/>
  <c r="H488" i="29" s="1"/>
  <c r="E512" i="29"/>
  <c r="F512" i="29"/>
  <c r="G512" i="29"/>
  <c r="H512" i="29"/>
  <c r="E519" i="29"/>
  <c r="F519" i="29"/>
  <c r="G519" i="29"/>
  <c r="H519" i="29"/>
  <c r="E540" i="29"/>
  <c r="E547" i="29"/>
  <c r="F547" i="29"/>
  <c r="G547" i="29"/>
  <c r="H547" i="29"/>
  <c r="E554" i="29"/>
  <c r="F554" i="29"/>
  <c r="G554" i="29"/>
  <c r="H554" i="29"/>
  <c r="E561" i="29"/>
  <c r="F561" i="29"/>
  <c r="G561" i="29"/>
  <c r="H561" i="29"/>
  <c r="E568" i="29"/>
  <c r="F568" i="29"/>
  <c r="G568" i="29"/>
  <c r="H568" i="29"/>
  <c r="E582" i="29"/>
  <c r="F582" i="29"/>
  <c r="G582" i="29"/>
  <c r="H582" i="29"/>
  <c r="E596" i="29"/>
  <c r="F596" i="29"/>
  <c r="G596" i="29"/>
  <c r="H596" i="29"/>
  <c r="E603" i="29"/>
  <c r="F603" i="29"/>
  <c r="G603" i="29"/>
  <c r="H603" i="29"/>
  <c r="E617" i="29"/>
  <c r="F617" i="29"/>
  <c r="G617" i="29"/>
  <c r="H617" i="29"/>
  <c r="E624" i="29"/>
  <c r="F624" i="29"/>
  <c r="G624" i="29"/>
  <c r="H624" i="29"/>
  <c r="H663" i="29"/>
  <c r="E666" i="29"/>
  <c r="F666" i="29"/>
  <c r="G666" i="29"/>
  <c r="H666" i="29"/>
  <c r="F660" i="29"/>
  <c r="G660" i="29"/>
  <c r="F661" i="29"/>
  <c r="F12" i="29" s="1"/>
  <c r="G12" i="29"/>
  <c r="H12" i="29"/>
  <c r="E662" i="29"/>
  <c r="F662" i="29"/>
  <c r="G662" i="29"/>
  <c r="H662" i="29"/>
  <c r="E663" i="29"/>
  <c r="F663" i="29"/>
  <c r="G663" i="29"/>
  <c r="E665" i="29"/>
  <c r="F665" i="29"/>
  <c r="G665" i="29"/>
  <c r="H665" i="29"/>
  <c r="E729" i="29"/>
  <c r="F729" i="29"/>
  <c r="G729" i="29"/>
  <c r="H729" i="29"/>
  <c r="E736" i="29"/>
  <c r="F736" i="29"/>
  <c r="G736" i="29"/>
  <c r="H736" i="29"/>
  <c r="E758" i="29"/>
  <c r="E751" i="29" s="1"/>
  <c r="F758" i="29"/>
  <c r="F751" i="29" s="1"/>
  <c r="G758" i="29"/>
  <c r="G751" i="29" s="1"/>
  <c r="H758" i="29"/>
  <c r="H751" i="29" s="1"/>
  <c r="E759" i="29"/>
  <c r="E752" i="29" s="1"/>
  <c r="F759" i="29"/>
  <c r="F752" i="29" s="1"/>
  <c r="G759" i="29"/>
  <c r="G752" i="29" s="1"/>
  <c r="H759" i="29"/>
  <c r="H752" i="29" s="1"/>
  <c r="E760" i="29"/>
  <c r="E753" i="29" s="1"/>
  <c r="F760" i="29"/>
  <c r="F753" i="29" s="1"/>
  <c r="G760" i="29"/>
  <c r="G753" i="29" s="1"/>
  <c r="H760" i="29"/>
  <c r="H753" i="29" s="1"/>
  <c r="E761" i="29"/>
  <c r="E754" i="29" s="1"/>
  <c r="F761" i="29"/>
  <c r="F754" i="29" s="1"/>
  <c r="G761" i="29"/>
  <c r="G754" i="29" s="1"/>
  <c r="H761" i="29"/>
  <c r="H754" i="29" s="1"/>
  <c r="E763" i="29"/>
  <c r="E756" i="29" s="1"/>
  <c r="F763" i="29"/>
  <c r="F756" i="29" s="1"/>
  <c r="G763" i="29"/>
  <c r="G756" i="29" s="1"/>
  <c r="H763" i="29"/>
  <c r="H756" i="29" s="1"/>
  <c r="E764" i="29"/>
  <c r="F764" i="29"/>
  <c r="G764" i="29"/>
  <c r="H764" i="29"/>
  <c r="E771" i="29"/>
  <c r="F771" i="29"/>
  <c r="G771" i="29"/>
  <c r="H771" i="29"/>
  <c r="G10" i="29" l="1"/>
  <c r="H10" i="29"/>
  <c r="E11" i="29"/>
  <c r="E14" i="29"/>
  <c r="G659" i="29"/>
  <c r="F659" i="29"/>
  <c r="E12" i="29"/>
  <c r="E659" i="29"/>
  <c r="H14" i="29"/>
  <c r="H288" i="29"/>
  <c r="G288" i="29"/>
  <c r="F288" i="29"/>
  <c r="G526" i="29"/>
  <c r="E526" i="29"/>
  <c r="F526" i="29"/>
  <c r="H526" i="29"/>
  <c r="H60" i="29"/>
  <c r="E39" i="29"/>
  <c r="H15" i="29"/>
  <c r="E449" i="29"/>
  <c r="E330" i="29"/>
  <c r="E239" i="29"/>
  <c r="E60" i="29"/>
  <c r="H757" i="29"/>
  <c r="G17" i="29"/>
  <c r="G15" i="29"/>
  <c r="H17" i="29"/>
  <c r="F17" i="29"/>
  <c r="F15" i="29"/>
  <c r="H673" i="29"/>
  <c r="H25" i="29"/>
  <c r="F60" i="29"/>
  <c r="F148" i="29"/>
  <c r="G239" i="29"/>
  <c r="F239" i="29"/>
  <c r="H239" i="29"/>
  <c r="G330" i="29"/>
  <c r="F330" i="29"/>
  <c r="H330" i="29"/>
  <c r="H365" i="29"/>
  <c r="G449" i="29"/>
  <c r="G14" i="29"/>
  <c r="F14" i="29"/>
  <c r="F10" i="29"/>
  <c r="H449" i="29"/>
  <c r="H533" i="29"/>
  <c r="G750" i="29"/>
  <c r="H39" i="29"/>
  <c r="F750" i="29"/>
  <c r="E750" i="29"/>
  <c r="H491" i="29"/>
  <c r="E757" i="29"/>
  <c r="E673" i="29"/>
  <c r="G484" i="29"/>
  <c r="H485" i="29"/>
  <c r="H484" i="29" s="1"/>
  <c r="F351" i="29"/>
  <c r="F757" i="29"/>
  <c r="F673" i="29"/>
  <c r="H660" i="29"/>
  <c r="H659" i="29" s="1"/>
  <c r="F484" i="29"/>
  <c r="E351" i="29"/>
  <c r="G60" i="29"/>
  <c r="F39" i="29"/>
  <c r="E484" i="29"/>
  <c r="G351" i="29"/>
  <c r="H351" i="29"/>
  <c r="G757" i="29"/>
  <c r="G673" i="29"/>
  <c r="G39" i="29"/>
  <c r="G533" i="29"/>
  <c r="G491" i="29"/>
  <c r="G365" i="29"/>
  <c r="E309" i="29"/>
  <c r="E295" i="29"/>
  <c r="E148" i="29"/>
  <c r="G74" i="29"/>
  <c r="G46" i="29"/>
  <c r="G25" i="29"/>
  <c r="F533" i="29"/>
  <c r="F491" i="29"/>
  <c r="F365" i="29"/>
  <c r="H295" i="29"/>
  <c r="H148" i="29"/>
  <c r="F46" i="29"/>
  <c r="F25" i="29"/>
  <c r="E533" i="29"/>
  <c r="E491" i="29"/>
  <c r="E365" i="29"/>
  <c r="G295" i="29"/>
  <c r="G148" i="29"/>
  <c r="E46" i="29"/>
  <c r="E25" i="29"/>
  <c r="G146" i="29" l="1"/>
  <c r="G111" i="29"/>
  <c r="G109" i="29" s="1"/>
  <c r="H146" i="29"/>
  <c r="H111" i="29"/>
  <c r="E146" i="29"/>
  <c r="E16" i="29" s="1"/>
  <c r="E111" i="29"/>
  <c r="F146" i="29"/>
  <c r="F111" i="29"/>
  <c r="F109" i="29" s="1"/>
  <c r="E288" i="29"/>
  <c r="E17" i="29"/>
  <c r="E9" i="29"/>
  <c r="E15" i="29"/>
  <c r="E10" i="29"/>
  <c r="F18" i="29"/>
  <c r="G9" i="29"/>
  <c r="F9" i="29"/>
  <c r="H750" i="29"/>
  <c r="G18" i="29"/>
  <c r="H9" i="29"/>
  <c r="H18" i="29"/>
  <c r="E18" i="29"/>
  <c r="F295" i="29"/>
  <c r="H109" i="29" l="1"/>
  <c r="I18" i="29" s="1"/>
  <c r="I20" i="29"/>
  <c r="E109" i="29"/>
  <c r="E8" i="29"/>
  <c r="G8" i="29"/>
  <c r="H8" i="29"/>
</calcChain>
</file>

<file path=xl/sharedStrings.xml><?xml version="1.0" encoding="utf-8"?>
<sst xmlns="http://schemas.openxmlformats.org/spreadsheetml/2006/main" count="3731" uniqueCount="803">
  <si>
    <t>№</t>
  </si>
  <si>
    <t>Факт начала реализации мероприятия</t>
  </si>
  <si>
    <t>Примечание</t>
  </si>
  <si>
    <t>предусмотрено</t>
  </si>
  <si>
    <t>профинансировано</t>
  </si>
  <si>
    <t>освоено</t>
  </si>
  <si>
    <t>Всего:</t>
  </si>
  <si>
    <t>федеральный бюджет</t>
  </si>
  <si>
    <t>краевой бюджет</t>
  </si>
  <si>
    <t>местные бюджеты</t>
  </si>
  <si>
    <t>государственные внебюджетные фонды</t>
  </si>
  <si>
    <t>Подпрограмма 1 "Развитие растениеводства и мелиорации земель сельскохозяйственного назначения"</t>
  </si>
  <si>
    <t>Х</t>
  </si>
  <si>
    <t>1.1.</t>
  </si>
  <si>
    <t>1.1.1.</t>
  </si>
  <si>
    <t>1.2.</t>
  </si>
  <si>
    <t>1.2.1.</t>
  </si>
  <si>
    <t>1.3.</t>
  </si>
  <si>
    <t>1.3.1.</t>
  </si>
  <si>
    <t>1.3.2.</t>
  </si>
  <si>
    <t>1.4.</t>
  </si>
  <si>
    <t>Подпрограмма 2 "Развитие животноводства"</t>
  </si>
  <si>
    <t>2.1.</t>
  </si>
  <si>
    <t>2.2.</t>
  </si>
  <si>
    <t>2.2.1.</t>
  </si>
  <si>
    <t>2.2.2.</t>
  </si>
  <si>
    <t>2.2.3.</t>
  </si>
  <si>
    <t>2.2.4.</t>
  </si>
  <si>
    <t>2.2.5.</t>
  </si>
  <si>
    <t>2.2.6.</t>
  </si>
  <si>
    <t>2.3.</t>
  </si>
  <si>
    <t>2.3.1.</t>
  </si>
  <si>
    <t>2.4.</t>
  </si>
  <si>
    <t>Подпрограмма 3 "Развитие пищевой и перерабатывающей промышленности"</t>
  </si>
  <si>
    <t>3.1.</t>
  </si>
  <si>
    <t>3.1.1.</t>
  </si>
  <si>
    <t>3.1.2.</t>
  </si>
  <si>
    <t>3.2.</t>
  </si>
  <si>
    <t>3.2.1.</t>
  </si>
  <si>
    <t>3.2.2.</t>
  </si>
  <si>
    <t>4.1.</t>
  </si>
  <si>
    <t>4.2.</t>
  </si>
  <si>
    <t>4.2.1.</t>
  </si>
  <si>
    <t>4.2.2.</t>
  </si>
  <si>
    <t>Подпрограмма 5 "Устойчивое развитие сельских территорий"</t>
  </si>
  <si>
    <t>5.1.</t>
  </si>
  <si>
    <t>5.1.1.</t>
  </si>
  <si>
    <t>5.1.2.</t>
  </si>
  <si>
    <t>5.2.</t>
  </si>
  <si>
    <t>5.2.1.</t>
  </si>
  <si>
    <t>5.2.2.</t>
  </si>
  <si>
    <t>5.2.3.</t>
  </si>
  <si>
    <t>Подпрограмма 6 "Развитие малых форм хозяйствования"</t>
  </si>
  <si>
    <t>6.1.</t>
  </si>
  <si>
    <t>6.2.</t>
  </si>
  <si>
    <t>6.3.</t>
  </si>
  <si>
    <t>7.1.</t>
  </si>
  <si>
    <t>7.1.1.</t>
  </si>
  <si>
    <t>7.1.2.</t>
  </si>
  <si>
    <t>7.1.3.</t>
  </si>
  <si>
    <t>7.1.4.</t>
  </si>
  <si>
    <t>7.2.</t>
  </si>
  <si>
    <t>7.2.1.</t>
  </si>
  <si>
    <t>7.2.2.</t>
  </si>
  <si>
    <t>7.2.3.</t>
  </si>
  <si>
    <t>7.2.4.</t>
  </si>
  <si>
    <t>7.2.5.</t>
  </si>
  <si>
    <t>7.3.</t>
  </si>
  <si>
    <t>Начальник одела бухгалтерского учета и отчетности Минсельхозпищепрома Камчатского края/ Непомнящих Н.И.</t>
  </si>
  <si>
    <t>Подпрограмма 8 "Обеспечение эпизоотического и ветеринарно-санитарного благополучия"</t>
  </si>
  <si>
    <t>8.1.</t>
  </si>
  <si>
    <t>8.2.</t>
  </si>
  <si>
    <t>8.2.1.</t>
  </si>
  <si>
    <t>8.3.</t>
  </si>
  <si>
    <t>8.4.</t>
  </si>
  <si>
    <t>Подпрограмма 9    "Обеспечение реализации государственной программы"</t>
  </si>
  <si>
    <t>Начальник отдела бухгалтерского учета и отчетности Минсельхозпищепрома Камчатского края/Непомнящих Н.И.</t>
  </si>
  <si>
    <t>9.1.</t>
  </si>
  <si>
    <t>9.1.1.</t>
  </si>
  <si>
    <t>9.1.2.</t>
  </si>
  <si>
    <t>6.1.1.</t>
  </si>
  <si>
    <t>Начальник отдела разрешительной деятельности и государственного охотреестра Агентства лесного хозяйства и охраны животного мира Камчатского края/Воропанов В.Ю.</t>
  </si>
  <si>
    <t>1.2.2.</t>
  </si>
  <si>
    <t>2.2.7.</t>
  </si>
  <si>
    <t>6.1.2.</t>
  </si>
  <si>
    <t>2.2.8.</t>
  </si>
  <si>
    <t>"Проведение мелиоративных мероприятий"</t>
  </si>
  <si>
    <t>"Текущий ремонт мелиоративных систем"</t>
  </si>
  <si>
    <t>"Повышение плодородия почв"</t>
  </si>
  <si>
    <t>"Проведение почвенных, агротехнических и эколого-токсических обследований земель сельскохозяйственного назначения"</t>
  </si>
  <si>
    <t>"Поддержка отдельных отраслей растениеводства"</t>
  </si>
  <si>
    <t>"Развитие племенного дела в животноводстве"</t>
  </si>
  <si>
    <t xml:space="preserve"> "Развитие производства продукции животноводства"</t>
  </si>
  <si>
    <t>"Возмещение сельскохозяйственным товаропроизводителям  Камчатского края части затрат, связанных с развитием производства  молока"</t>
  </si>
  <si>
    <t xml:space="preserve"> "Возмещение сельскохозяйственным товаропроизводителям  Камчатского края части затрат, связанных с производством и реализацией мяса"</t>
  </si>
  <si>
    <t>"Возмещение сельскохозяйственным товаропроизводителям  Камчатского края части затрат, связанных с производством и реализацией яйца"</t>
  </si>
  <si>
    <t>"Регулирование численности волков в целях сокращения  гибели северных оленей в Камчатском крае"</t>
  </si>
  <si>
    <t xml:space="preserve"> "Поддержка отдельных подотраслей животноводства"</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</si>
  <si>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</si>
  <si>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"Обеспечение деятельности учреждения, предоставляющего услуги в области животноводства"</t>
  </si>
  <si>
    <t>"Создание условий для увеличения объемов производства, расширения ассортимента и улучшения качества продукции Камчатского края"</t>
  </si>
  <si>
    <t>"Субсидии на возмещение части затрат, связанных с доставкой муки для производства хлеба"</t>
  </si>
  <si>
    <t>"Субсидии на возмещение части затрат, связанных с постановкой новых видов продукции на производство"</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</si>
  <si>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</si>
  <si>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</si>
  <si>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"Государственная поддержка кредитования технической и технологической модернизации производства"</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</si>
  <si>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</si>
  <si>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"Улучшение жилищных условий граждан, проживающих в сельской местности в Камчатском крае, и обеспечение доступным жильем молодых специалистов на селе"</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</si>
  <si>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</si>
  <si>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"Предоставление социальных выплат на строительство (приобретение) жилья гражданам, проживающим в сельской местности"</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</si>
  <si>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</si>
  <si>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"Развитие семейных животноводческих ферм на базе крестьянских (фермерских) хозяйств и поддержка начинающих  фермеров"</t>
  </si>
  <si>
    <t>"Предоставление грантов на развитие семейных животноводческих ферм "</t>
  </si>
  <si>
    <t>"Возмещение части затрат крестьянским (фермерским) хозяйствам,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</si>
  <si>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"Поддержка кредитования малых форм хозяйствования"</t>
  </si>
  <si>
    <t xml:space="preserve"> "Возмещение сельскохозяйственным товаропроизводителям  Камчатского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</si>
  <si>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 xml:space="preserve"> "Возмещение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</si>
  <si>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 xml:space="preserve"> "Возмещение сельскохозяйственным товаропроизводителям  Камчатского части затрат, связанных с повышением заработной платы молодым специалистам сельскохозяйственного производства"</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</si>
  <si>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</si>
  <si>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"Проведение краевого конкурса "Лучшее сельскохозяйственное предприятие"</t>
  </si>
  <si>
    <t>"Проведение профессиональных праздников "День оленевода", "День работников сельского хозяйства и перерабатывающей промышленности"</t>
  </si>
  <si>
    <t>"Организация и проведение ежегодной выставки-ярмарки камчатских товаропроизводителей "Елизовская осень"</t>
  </si>
  <si>
    <t xml:space="preserve"> "Организация и проведение выставок, ярмарок, других мероприятий, направленных на стимулирование инициативы и трудовой активности работников агропромышленного комплекса Камчатского края"</t>
  </si>
  <si>
    <t>"Проведение плановых профилактических обработок и диагностических исследований"</t>
  </si>
  <si>
    <t xml:space="preserve">"Строительство объектов ветеринарного назначения"                                               </t>
  </si>
  <si>
    <t xml:space="preserve">"Обеспечение реализации  подпрограммы" </t>
  </si>
  <si>
    <t>"Руководство и управление в сфере установленных функций органов государственной власти"</t>
  </si>
  <si>
    <t xml:space="preserve">"Расходы на выплаты персоналу в целях обеспечения выполнения целей и задач Программы, в разрезе подпрограмм и основных мероприятий" </t>
  </si>
  <si>
    <t>"Осуществление закупка товаров, работ и услуг для государственных нужд"</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</si>
  <si>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</si>
  <si>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В рамках мероприятия отстрелено волков в количестве 46 голов.</t>
  </si>
  <si>
    <t xml:space="preserve">краевой бюджет         </t>
  </si>
  <si>
    <t xml:space="preserve">краевой бюджет                  </t>
  </si>
  <si>
    <t>…</t>
  </si>
  <si>
    <t>Сведения о достижении значений показателей (индикаторов)</t>
  </si>
  <si>
    <t>№ 
п/п</t>
  </si>
  <si>
    <t>Показатель
(индикатор)
(наименование)</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</si>
  <si>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</si>
  <si>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</si>
  <si>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t>план</t>
  </si>
  <si>
    <t>факт</t>
  </si>
  <si>
    <t xml:space="preserve">Сведения </t>
  </si>
  <si>
    <t>о степени выполнения ведомственных целевых программ,</t>
  </si>
  <si>
    <t>Ответственный исполнитель</t>
  </si>
  <si>
    <t>Плановый срок</t>
  </si>
  <si>
    <t>Фактический срок</t>
  </si>
  <si>
    <t>Результаты</t>
  </si>
  <si>
    <t>начала реализации</t>
  </si>
  <si>
    <t>окончания реализации</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</si>
  <si>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</si>
  <si>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</si>
  <si>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</si>
  <si>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</si>
  <si>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</si>
  <si>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</si>
  <si>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</si>
  <si>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</si>
  <si>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t>
  </si>
  <si>
    <t>II. Меры государственного регулирования, дополнительно предлагаемые к реализации 
в рамках государственной программы</t>
  </si>
  <si>
    <t>Примечания. Столбцы 1 - 4, 9 раздела I заполняются в соответствии с таблицей 3 государственной программы,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 В обосновании необходимости (эффективности) приводится взаимосвязь указанных мер и показателей (индикаторов) государственной программы, а также социально-экономических эффектов от ее реализации.</t>
  </si>
  <si>
    <t>Оценка результатов реализации мер правового регулирования</t>
  </si>
  <si>
    <t>Вид акта</t>
  </si>
  <si>
    <t>Основные положения</t>
  </si>
  <si>
    <t>Сроки принятия</t>
  </si>
  <si>
    <t>Примечание (результат реализации; причины отклонений)</t>
  </si>
  <si>
    <t>II. Меры государственного (правового) регулирования, предлагаемые к реализации с учетом положений государственной программы</t>
  </si>
  <si>
    <t>№ п/п</t>
  </si>
  <si>
    <t>Наименование государственной программы / подпрограммы / мероприятия</t>
  </si>
  <si>
    <t>ГРБС</t>
  </si>
  <si>
    <t>предусмотрено на 1 января</t>
  </si>
  <si>
    <t xml:space="preserve">предусмотрено на отчетную дату </t>
  </si>
  <si>
    <t xml:space="preserve">освоено </t>
  </si>
  <si>
    <t>1.</t>
  </si>
  <si>
    <t>№
п/п</t>
  </si>
  <si>
    <t>Ед. изм.</t>
  </si>
  <si>
    <t>% к предыдущему году</t>
  </si>
  <si>
    <t>Индекс физического объема инвестиций в основной капитал сельского хозяйства</t>
  </si>
  <si>
    <t>%</t>
  </si>
  <si>
    <t>руб.</t>
  </si>
  <si>
    <t>тыс. тонн</t>
  </si>
  <si>
    <t>тыс. га</t>
  </si>
  <si>
    <t>Объем внесения минеральных удобрений</t>
  </si>
  <si>
    <t>Поголовье коров в хозяйствах всех категорий</t>
  </si>
  <si>
    <t>Поголовье свиней в хозяйствах всех категорий</t>
  </si>
  <si>
    <t>Поголовье птицы в хозяйствах всех категорий</t>
  </si>
  <si>
    <t>2.5.</t>
  </si>
  <si>
    <t>2.6.</t>
  </si>
  <si>
    <t>Производство скота и птицы на убой в хозяйствах всех категорий   (в живом весе)</t>
  </si>
  <si>
    <t>2.7.</t>
  </si>
  <si>
    <t>Производство яйца в хозяйствах всех категорий</t>
  </si>
  <si>
    <t>млн. штук</t>
  </si>
  <si>
    <t>2.8.</t>
  </si>
  <si>
    <t>Продуктивность коров в сельскохозяйственных организациях</t>
  </si>
  <si>
    <t>кг</t>
  </si>
  <si>
    <t>тонн</t>
  </si>
  <si>
    <t xml:space="preserve"> %  к предыдущему году</t>
  </si>
  <si>
    <t>3.3.</t>
  </si>
  <si>
    <t xml:space="preserve">Производство готовых кормов для животных </t>
  </si>
  <si>
    <t>5.3.</t>
  </si>
  <si>
    <t>Количество хозяйств, созданных  начинающими   фермерами</t>
  </si>
  <si>
    <t>ед.</t>
  </si>
  <si>
    <t>Количество построенных или реконструированных семейных животноводческих ферм</t>
  </si>
  <si>
    <t>чел.</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</si>
  <si>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</si>
  <si>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Подпрограмма 8  "Обеспечение эпизоотического и ветеринарно-санитарного благополучия"</t>
  </si>
  <si>
    <t xml:space="preserve">Количество неблагополучных пунктов по особо опасным болезням животных </t>
  </si>
  <si>
    <t>запланированные</t>
  </si>
  <si>
    <t>достигнутые</t>
  </si>
  <si>
    <t>807</t>
  </si>
  <si>
    <t>832</t>
  </si>
  <si>
    <t>848</t>
  </si>
  <si>
    <t xml:space="preserve">Сохранение, восстановление и развитие внутрихозяйственных объектов </t>
  </si>
  <si>
    <t>Снижение себестоимости продукции, за счет возмещения части затрат</t>
  </si>
  <si>
    <t>2.</t>
  </si>
  <si>
    <t>Породное обновление животных и птицы позволит повысить их продуктивность.</t>
  </si>
  <si>
    <t>Увеличение поголовья сельскохозяйственных животных, а также производства таких видов продукции, как молоко</t>
  </si>
  <si>
    <t>Увеличение поголовья сельскохозяйственных животных, а также производства таких видов продукции, как яйцо</t>
  </si>
  <si>
    <t>Сокращение гибели северных оленей</t>
  </si>
  <si>
    <t xml:space="preserve">Способствование привлечению большего числа сельхозтоваропроизводителей приобретать дорогостоящую технику, оборудование, увеличивать поголовье животных и проводить мероприятия, необходимые для производства продукции, на льготных кредитных условиях. </t>
  </si>
  <si>
    <t>Предотвращение и снижение последствий наступления неблагоприятных условий для развития отрасли</t>
  </si>
  <si>
    <t>3.</t>
  </si>
  <si>
    <t>4.</t>
  </si>
  <si>
    <t>Способствование привлечению большего числа сельхозтоваропроизводителей приобретать дорогостоящую технику, оборудование на льготных кредитных условиях</t>
  </si>
  <si>
    <t>5.</t>
  </si>
  <si>
    <t>Увеличение количества построенных (приобретенных) жилых помещений гражданами, в том числе молодыми семьями и молодыми специалистами, проживающими в сельской местности, а также построенных (реконструированных) жилых домов муниципального жилищного фонда</t>
  </si>
  <si>
    <t>6.</t>
  </si>
  <si>
    <t>Рост числа начинающих фермеров, стабилизация численности сельского населения</t>
  </si>
  <si>
    <t>Рост вклада в производство сельскохозяйственной продукции</t>
  </si>
  <si>
    <t>7.</t>
  </si>
  <si>
    <t>Улучшение качественных характеристик сельскохозяйственных кадров и привлечение в отрасль молодых специалистов</t>
  </si>
  <si>
    <t>Повышение инициативы и трудовой активности работников АПК, повышение престижа агропромышленного производства</t>
  </si>
  <si>
    <t>8.</t>
  </si>
  <si>
    <t>Создание условий для обеспечения биологической и пищевой безопасности на территории Камчатского края</t>
  </si>
  <si>
    <t>Предупреждение возникновения и распространения на территории Камчатского края заразных болезней животных, защита населения от болезней общих для человека и животных</t>
  </si>
  <si>
    <t>9.</t>
  </si>
  <si>
    <t>Обеспечение выполнения целей, задач, индикаторов и показателей Государственной программы, в разрезе подпрограмм и основных мероприятий</t>
  </si>
  <si>
    <t>-</t>
  </si>
  <si>
    <t>Увеличение поголовья сельскохозяйственных животных, а также производства таких видов продукции, как мясо</t>
  </si>
  <si>
    <t>Оценка эффективности мер государственного регулирования*</t>
  </si>
  <si>
    <t xml:space="preserve">* </t>
  </si>
  <si>
    <t>I. Меры государственного (правового) регулирования, предусмотренные государственной программой</t>
  </si>
  <si>
    <t>х</t>
  </si>
  <si>
    <t>Расходы (тыс. руб.)</t>
  </si>
  <si>
    <t>Улучшение жилищных условий граждан, проживающих в сельской местности в Камчатском крае, и обеспечение доступным жильем молодых специалистов на селе</t>
  </si>
  <si>
    <t>3.2.2</t>
  </si>
  <si>
    <t>Проблемы, возникшие 
в ходе реализации мероприятия</t>
  </si>
  <si>
    <t>Обеспечение деятельности подведомственного учреждения.</t>
  </si>
  <si>
    <t>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t>
  </si>
  <si>
    <t>Прирост сельскохозяйственной продукции, произведённой малыми формами хозяйствования на 5,0 %.</t>
  </si>
  <si>
    <t>В рамках мероприятия заключены соглашения с получателями субсидий (сельхоз. организации, КФХ и ЛПХ)</t>
  </si>
  <si>
    <t>Проведены  почвенные, агротехнические и эколого-токсические обследования земель сельскохозяйственного назначения</t>
  </si>
  <si>
    <t>Снижение себестоимости продукции, за счет возмещения части затрат за приобретение семян картофеля и кормовых культур, дизельного топлива и проведение агротехнических работ и по уплате процентов</t>
  </si>
  <si>
    <t>Приложение 2</t>
  </si>
  <si>
    <t>Приложение 3</t>
  </si>
  <si>
    <t>Приложение 4</t>
  </si>
  <si>
    <t>Приложение 5</t>
  </si>
  <si>
    <t xml:space="preserve">Форма мониторинга реализации государственной программы </t>
  </si>
  <si>
    <t>Наименование государственной программы:</t>
  </si>
  <si>
    <t>Ответственный исполнитель:</t>
  </si>
  <si>
    <t>Наименование КВЦП, основного мероприятия, мероприятия, контрольного события программы, объекта закупки, субсидии</t>
  </si>
  <si>
    <t>Фактические: дата окончания реализации мероприятия; дата наступления контрольного события</t>
  </si>
  <si>
    <t>прочие внебюджетные источники</t>
  </si>
  <si>
    <t xml:space="preserve">отчетный период   </t>
  </si>
  <si>
    <t>Министерство сельского хозяйства, пищевой и перерабатывающей промышленности Камчатского края</t>
  </si>
  <si>
    <t>Расходы на реализацию государственной программы, 
(тыс. руб.)</t>
  </si>
  <si>
    <t xml:space="preserve">Заключено контрактов на отчетную дату 
</t>
  </si>
  <si>
    <t>Всего (по государственной программе):</t>
  </si>
  <si>
    <t>внебюджетные фонды</t>
  </si>
  <si>
    <t>Всего (по подпрограмме):</t>
  </si>
  <si>
    <t>Повышено плодородие почв на основе сохранения и рационального использования земель сельскохозяйственного назначения</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</si>
  <si>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</si>
  <si>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2.2.9.</t>
  </si>
  <si>
    <t>"Субсидии на возмещение части затрат, связанных с организацией и содержанием торговых объектов по реализации продукции камчатских товаропроизводителей"</t>
  </si>
  <si>
    <t xml:space="preserve"> "Поддержка местных инициатив граждан, проживающих в сельской местности Камчатского края"</t>
  </si>
  <si>
    <t>Подпрограмма 7 "Повышение уровня кадрового потенциала и информационного обеспечения агропромышленного комплекса"</t>
  </si>
  <si>
    <t>"Обеспечение агропромышленного комплекса квалифицированными кадрами"</t>
  </si>
  <si>
    <t>7.1.5.</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</si>
  <si>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</si>
  <si>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"Повышение престижа агропромышленного комплекса в Камчатском крае"</t>
  </si>
  <si>
    <t>Подпрограмма 4  "Техническая и технологическая модернизация, инновационное развитие агропромышленного комплекса"</t>
  </si>
  <si>
    <t>Проведена техническая и технологическая модернизации предприятий агропромышленного комплекса  Камчатского края</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</si>
  <si>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</si>
  <si>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</si>
  <si>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Возмещение  недополученных доходов сельхозтоваропроизводителями по производству и реализацией мяса в связи с вступлением в силу Правил по убою скота и птицы</t>
  </si>
  <si>
    <t>"Создание условий для технического переоснащения агропромышленного комплекса  Камчатского края"</t>
  </si>
  <si>
    <t>Реализация общественно значимых некоммерческих проектов с участием граждан, проживающих в сельской местности</t>
  </si>
  <si>
    <t>Увеличен объем производства молока, мяса и яйца на основе наращивания поголовья животных, в т.ч. коров, и птицы и повышения их продуктивности, создания сбалансированной кормовой базы и перехода к новым технологиям содержания и кормления</t>
  </si>
  <si>
    <t>Сохранение земель сельскохозяйственного назначения, создание условий для увеличения объемов производства качественной сельскохозяйственной продукции</t>
  </si>
  <si>
    <t>Сохранение  земель сельскохозяйственного назначения, создание условий для увеличения объемов производства качественной сельскохозяйственной продукции</t>
  </si>
  <si>
    <t>На основе модернизации производства предприятий АПК увеличится объем производства и повысится качество продукции сельского хозяйства</t>
  </si>
  <si>
    <t>На основе модернизации производства предприятий пищевой и перерабатывающей промышленности увеличится объем производства и повысится качество продукции сельского хозяйства</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</si>
  <si>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</si>
  <si>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</si>
  <si>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за счет средств государственных внебюджетных фондов</t>
  </si>
  <si>
    <t>за счет средств местных бюджетов</t>
  </si>
  <si>
    <t>за счет средств краевого бюджета</t>
  </si>
  <si>
    <t>за счет средств федерального бюджета</t>
  </si>
  <si>
    <t>Всего, в том числе:</t>
  </si>
  <si>
    <t>за счет средств внебюджетных фондов</t>
  </si>
  <si>
    <t>за счет средств прочих внебюджетных источников</t>
  </si>
  <si>
    <t xml:space="preserve">за счет средств краевого бюджета всего, в том числе </t>
  </si>
  <si>
    <t>В соответствии с постановлением Правительства Камчатского края от 28.12.2015 № 497-П приложение №3 к Государственной программе утратило силу.</t>
  </si>
  <si>
    <t>Увеличение количества построенных (приобретенных) жилых помещений гражданами, в том числе молодыми семьями и молодыми специалистами</t>
  </si>
  <si>
    <t>Значительное количество допущенных при строительстве подрядчиком нарушений; отсутствие достаточного контроля за строительством со стороны администраций сельских поселений; длительная процедура прохождения госэкспертизы.</t>
  </si>
  <si>
    <t>Информация об использовании бюджетных и внебюджетных средств государственной программы</t>
  </si>
  <si>
    <t>Приложение 6</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</si>
  <si>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 на 2014-2020 годы"</t>
  </si>
  <si>
    <t>Текущий ремонт мелиоративных систем</t>
  </si>
  <si>
    <t>Субсидия (КБ)</t>
  </si>
  <si>
    <t>Повышение плодородия почв</t>
  </si>
  <si>
    <t>Проведение почвенных, агротехнических и эколого-токсических обследований земель сельскохозяйственного назначения</t>
  </si>
  <si>
    <t>Поддержка отдельных отраслей растениеводства</t>
  </si>
  <si>
    <t>Субсидия (ФБ+КБ)</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</si>
  <si>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</si>
  <si>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Развитие племенного дела в животноводстве</t>
  </si>
  <si>
    <t>Развитие производства продукции животноводства</t>
  </si>
  <si>
    <t>Возмещение сельскохозяйственным товаропроизводителям  Камчатского края части затрат, связанных с содержанием северных оленей</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</si>
  <si>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</si>
  <si>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Регулирование численности волков в целях сокращения  гибели северных оленей в Камчатском крае</t>
  </si>
  <si>
    <t>2.2.10.</t>
  </si>
  <si>
    <t>Дотация на поддержку мер по обеспечению сбалансированности местных бюджетов в сфере сельского хозяйства</t>
  </si>
  <si>
    <t>Поддержка отдельных подотраслей животноводства</t>
  </si>
  <si>
    <t>Обеспечение деятельности учреждения, предоставляющего услуги в области животноводства</t>
  </si>
  <si>
    <t>Поддержка и развитие северного оленеводства в Камчатском крае</t>
  </si>
  <si>
    <t>2.5.1.</t>
  </si>
  <si>
    <t>Обеспечение жильем граждан, работающих в оленеводческих хозяйствах и проживающих в сельской местности Камчатского края</t>
  </si>
  <si>
    <t>Создание условий для увеличения объемов производства, расширения ассортимента и улучшения качества продукции Камчатского края</t>
  </si>
  <si>
    <t>Субсидии на возмещение части затрат, связанных с доставкой муки для производства хлеба</t>
  </si>
  <si>
    <t>Субсидия на возмещение части затрат, связанных с постановкой новых видов продукции на производство</t>
  </si>
  <si>
    <t>3.1.3.</t>
  </si>
  <si>
    <t>Субсидии на возмещение части затрат предприятиям комбикормовой промышленности, связанных с производством и реализацией кормов</t>
  </si>
  <si>
    <t>3.1.4.</t>
  </si>
  <si>
    <t>Поддержка муниципальных программ по развитию хлебопекарного производства</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</si>
  <si>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</si>
  <si>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</si>
  <si>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Субсидии на возмещение части затрат, связанных  с организацией торговых объектов по реализации продукции местных товаропроизводителей</t>
  </si>
  <si>
    <t>Подпрограмма 4  "Техническая и технологическая модернизация, инновационное развитие агропромышленного комплекса "</t>
  </si>
  <si>
    <t>Государственная поддержка кредитования технической и технологической модернизации производства</t>
  </si>
  <si>
    <t>Создание условий для технического переоснащения агропромышленного комплекса  Камчатского края</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</si>
  <si>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</si>
  <si>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</si>
  <si>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</si>
  <si>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Предоставление социальных выплат на строительство (приобретение) жилья гражданам, проживающим в сельской местности</t>
  </si>
  <si>
    <t xml:space="preserve"> Грантовая поддержка местных инициатив граждан, проживающих в сельской местности Камчатского края</t>
  </si>
  <si>
    <t>Развитие семейных животноводческих ферм на базе крестьянских (фермерских) хозяйств и поддержка начинающих  фермеров</t>
  </si>
  <si>
    <t>Предоставление грантов на развитие семейных животноводческих ферм</t>
  </si>
  <si>
    <t>Обеспечение агропромышленного комплекса квалифицированными кадрами</t>
  </si>
  <si>
    <t>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</si>
  <si>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Заявок по данному виду поддержки не поступало. Бюджетные средства перераспределены на иные мероприятия</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</si>
  <si>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</si>
  <si>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</si>
  <si>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Повышение престижа агропромышленного комплекса в Камчатском крае</t>
  </si>
  <si>
    <t>Проведение краевого конкурса "Лучшее сельскохозяйственное предприятие"</t>
  </si>
  <si>
    <t>Проведение профессиональных праздников "День оленевода", "День работников сельского хозяйства и перерабатывающей промышленности"</t>
  </si>
  <si>
    <t>Организация и проведение ежегодной выставки-ярмарки камчатских товаропроизводителей "Елизовская осень</t>
  </si>
  <si>
    <t xml:space="preserve">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 </t>
  </si>
  <si>
    <t>Проведение плановых профилактических обработок и диагностических исследований</t>
  </si>
  <si>
    <t xml:space="preserve">Строительство объектов ветеринарного назначения                                             </t>
  </si>
  <si>
    <t>Обеспечение реализации  подпрограммы</t>
  </si>
  <si>
    <t>Руководство и управление в сфере установленных функций органов государственной власти</t>
  </si>
  <si>
    <t>Расходы на выплаты персоналу в целях обеспечения выполнения целей и задач Программы, в разрезе подпрограмм и основных мероприятий</t>
  </si>
  <si>
    <t>9.2</t>
  </si>
  <si>
    <t>Выполнение научно-исследовательских работ в области растениеводства</t>
  </si>
  <si>
    <t>9.2.</t>
  </si>
  <si>
    <t>"Выполнение научно-исследовательских работ в области растениеводства"</t>
  </si>
  <si>
    <t>"Организация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t>
  </si>
  <si>
    <t>"Поддержка муниципальных программ по развитию хлебопекарного производства"</t>
  </si>
  <si>
    <t>"Субсидии на возмещение части затрат предприятиям комбикормовой промышленности, связанных с производством и реализацией кормов"</t>
  </si>
  <si>
    <t>"Субсидия на возмещение части затрат, связанных с постановкой новых видов продукции на производство"</t>
  </si>
  <si>
    <t>"Обеспечение жильем граждан, работающих в оленеводческих хозяйствах и проживающих в сельской местности Камчатского края"</t>
  </si>
  <si>
    <t>"Дотация на поддержку мер по обеспечению сбалансированности местных бюджетов в сфере сельского хозяйства"</t>
  </si>
  <si>
    <t>Индекс производительности труда</t>
  </si>
  <si>
    <t>Производство картофеля</t>
  </si>
  <si>
    <t>Производство овощей</t>
  </si>
  <si>
    <t>Подпрограмма 4 "Техническая и технологическая модернизация, инновационное развитие агропромышленного комплекса"</t>
  </si>
  <si>
    <t>семей</t>
  </si>
  <si>
    <t>тыс. тонн д.в.</t>
  </si>
  <si>
    <t>Отсутсвуют, субсидия предоставлена согласно представленным документам.</t>
  </si>
  <si>
    <t>Защита посевов сельхозкультур от вредителей и неблагоприятных погодных условий, повышение урожайности на обработанных площадях</t>
  </si>
  <si>
    <t>Отсутствуют, субсидия предоставлена согласно представленным документам.</t>
  </si>
  <si>
    <t>Отсутствуют.</t>
  </si>
  <si>
    <t>Отсутствуют</t>
  </si>
  <si>
    <t>Отсутствуют, соц. выплата предоставлена согласно представленным документам.</t>
  </si>
  <si>
    <t>Обеспечение сбалансированности местных бюджетов в сфере сельского хозяйства</t>
  </si>
  <si>
    <t>Нежелание сельхозтоваропроизводителей страховать себя от риска гибели поголовья сельхоз. животных</t>
  </si>
  <si>
    <t>"Поддержка и развитие северного оленеводства в Камчатском крае"</t>
  </si>
  <si>
    <t>Поддержание и развитие северного оленеводства в Камчатском крае</t>
  </si>
  <si>
    <t>Снижение отпускной цены на корма для сельхтоваропроизводителей, как следствие снижение себестоимости готовой продукции</t>
  </si>
  <si>
    <t>Появление в продаже новых видов продукции</t>
  </si>
  <si>
    <t>Сдерживание роста цен на социальный продукт - хлеб</t>
  </si>
  <si>
    <t>Развитие хлебопекарного производства, и как следствие снижение отпускной цены на такой социальный продукт, как хлеб.</t>
  </si>
  <si>
    <t>Расширение оптово-розничной сети для пищевой продукции местного производства</t>
  </si>
  <si>
    <t>Продвижение продукции предприятий пищевой и перерабатывающей промышленности на потребительский рынок Камчатского края и за его пределы</t>
  </si>
  <si>
    <t>Рост числа семейных животноводческих ферм</t>
  </si>
  <si>
    <t>Рост числа начинающих фермеров</t>
  </si>
  <si>
    <t>Создание условий для повышения профессионализма работников сельскохозяйственных предприятий Камчатского края</t>
  </si>
  <si>
    <t>Создание условий для повышения профессионализма работников предприятий пищевой и перерабатывающей промышленности Камчатского края</t>
  </si>
  <si>
    <t>Создание условий для повышения профессионализма работников сельскохозяйственных предприятий Камчатского края в и привлечение в отрасль молодых специалистов</t>
  </si>
  <si>
    <t>Руководитель Агентства по ветеринарии Камчатского края/Ништа М.А.</t>
  </si>
  <si>
    <t>Создание условий для своевременного выполнения объема ветеринарных услуг в сельской местности, проведения ветеринарно-санитарной экспертизы продукции животного происхождения</t>
  </si>
  <si>
    <t>Обеспечение выполнения целей, задач, индикаторов и показателей Государственной программы, в разрезе подпрограмм и мероприятий</t>
  </si>
  <si>
    <t>Приобретены товары, работы и услуги, необходимые для государственных нужд.</t>
  </si>
  <si>
    <t>Обеспечено эпизоотическое благополучие Камчатского края</t>
  </si>
  <si>
    <t>Обеспечен государственный региональный ветеринарный надзор и реализация полномочий Российской Федерации в области ветеринарии.</t>
  </si>
  <si>
    <t>Заключены госконтракты на поставку   расходных материалов. Работы по контрактам полностью выполнены и оплачены.</t>
  </si>
  <si>
    <t>Обеспечение благополучия Камчатского края по заразным болезням животных, в том числе общим для человека и животных</t>
  </si>
  <si>
    <t>Код бюджетной класси</t>
  </si>
  <si>
    <t>"Развитие сельского хозяйства и регулирование рынков сельскохозяйственной продукции, сырья и продовольствия Камчатского края"</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</si>
  <si>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</si>
  <si>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</si>
  <si>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</si>
  <si>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t>
  </si>
  <si>
    <t>Оказание несвязанной поддержки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посевной площади, занятой зерновыми, зернобобовыми и кормовыми сельскохозяйственными культурами</t>
  </si>
  <si>
    <t>1.5.</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</si>
  <si>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(семенной картофель)</t>
  </si>
  <si>
    <t>1.6.</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</si>
  <si>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(овощи открытого грунта)</t>
  </si>
  <si>
    <t>2.1.1.</t>
  </si>
  <si>
    <t xml:space="preserve"> 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</si>
  <si>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2.1.2.</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</si>
  <si>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</si>
  <si>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2.1.3.</t>
  </si>
  <si>
    <t xml:space="preserve"> Возмещение части затрат на приобретение семени быков производителей, проверенных по качеству потомства</t>
  </si>
  <si>
    <t>Финансовое обеспечение затрат, связанных с производством и реализацией мяса свиней</t>
  </si>
  <si>
    <t>Финансовое обеспечение затрат, связанных с производством и реализацией куриного яйца</t>
  </si>
  <si>
    <t>Финансовое обеспечение затрат, связанных с производством и реализацией молока</t>
  </si>
  <si>
    <t>Возмещение сельскохозяйственным товаропроизводителям  Камчатского края части затрат, связанных с производством и реализацией мяса свиней</t>
  </si>
  <si>
    <t>Возмещение сельскохозяйственным товаропроизводителям  Камчатского края части затрат, связанных с производством и реализацией куриного яйца</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</si>
  <si>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</si>
  <si>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Поддержка муниципальных программ по развитию молочного животноводства и переработке молочной продукции</t>
  </si>
  <si>
    <t>Возмещение части затрат, связанных с содержанием идентифицированных коров в отдаленных муниципальных образованиях Камчатского края</t>
  </si>
  <si>
    <t>2.2.11.</t>
  </si>
  <si>
    <t>Возмещение части затрат, связанных с содержанием поголовья свиней и/или кур-несушек в отдаленных муниципальных образованиях Камчатского края</t>
  </si>
  <si>
    <t>2.2.12.</t>
  </si>
  <si>
    <t>2.5.1</t>
  </si>
  <si>
    <t>2.5.2.</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</si>
  <si>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</si>
  <si>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4.1.1.</t>
  </si>
  <si>
    <t>Возмещение сельскохозяйственным товаропроизводителям Камчатского края части затрат по уплате процентов по кредитам (займам), полученным на срок до одного года</t>
  </si>
  <si>
    <t>4.1.2.</t>
  </si>
  <si>
    <t>Возмещение сельскохозяйственным товаропроизводителям Камчатского края части затрат по уплате процентов по инвестиционным кредитам, полученным на срок до 8 лет</t>
  </si>
  <si>
    <t>4.3.</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</si>
  <si>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</si>
  <si>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5.1.3.</t>
  </si>
  <si>
    <t>Возмещение сельскохозяйственным товаропроизводителям  Камчатского края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</si>
  <si>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Возмещение сельскохозяйственным товаропроизводителям  Камчатского края части затрат, связанных с повышением заработной платы молодым специалистам сельскохозяйственного производства</t>
  </si>
  <si>
    <t>Организация и проведение конкурса профессионального мастерства "Лучший кондитер" в рамках проведения "Дней качества в Камчатском крае"</t>
  </si>
  <si>
    <t>7.2.6.</t>
  </si>
  <si>
    <t>2017 год</t>
  </si>
  <si>
    <t>Валовый сбор картофеля в сельскохозяйственных организациях, крестьянских (фермерских) хозяйствах, включая индивидуальных предпринимателей</t>
  </si>
  <si>
    <t>Валовый сбор овощей открытого грунта в сельскохозяйственных организациях, крестьянских (фермерских) хозяйствах, включая индивидуальных предпринимателей</t>
  </si>
  <si>
    <t>Валовый сбор зерновых и зернобобовых культур в хозяйствах всех категорий</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</si>
  <si>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</si>
  <si>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1.7.</t>
  </si>
  <si>
    <t>1.8.</t>
  </si>
  <si>
    <t>1.9.</t>
  </si>
  <si>
    <t>Поголовье северных оленей и маралов в сельскохозяйственных организациях, крестьянских (фермерских) хозяйствах, включая индивидуальных предпринимателей</t>
  </si>
  <si>
    <t>Производство молока в  в сельскохозяйственных организациях, крестьянских (фермерских) хозяйствах, включая индивидуальных предпринимателей</t>
  </si>
  <si>
    <t>2.9.</t>
  </si>
  <si>
    <t>Сохранность племенного условного маточного поголовья сельскохозяйственных животных</t>
  </si>
  <si>
    <t>2.10.</t>
  </si>
  <si>
    <t>Реализация племенного молодняка крупного рогатого скота молочных и мясных пород на 100 голов маток</t>
  </si>
  <si>
    <t>тыс. голов</t>
  </si>
  <si>
    <t>единиц</t>
  </si>
  <si>
    <t>36</t>
  </si>
  <si>
    <t>тыс. кв. метров</t>
  </si>
  <si>
    <t xml:space="preserve">5.3. </t>
  </si>
  <si>
    <t xml:space="preserve">Ввод (приобретение) жилья для граждан, проживающих в сельской местности, в том числе для молодых семей и молодых специалистов </t>
  </si>
  <si>
    <t>Целевая подготовка специалистов организаций агропромышленного комплекса, включая индивидуальных предпринимателей</t>
  </si>
  <si>
    <t>4</t>
  </si>
  <si>
    <t>Министр сельского хозяйства Камчатского края / Кучеренко А.А.</t>
  </si>
  <si>
    <t xml:space="preserve">Сохранение, восстановление и развитие внутрихозяйственных объектов, увеличение урожайности </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</si>
  <si>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</si>
  <si>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 "</t>
  </si>
  <si>
    <t>Обеспечение сельхозтоваропроизводителей качественным семенным материалом, дающим высокие урожаи, по приемлемым ценам, обеспечение поголовья сельскохозяйственных животных  кормами собственного производства</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</si>
  <si>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</si>
  <si>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Министр сельского хозяйства Камчатского края; зам. Министра-начальник отдела экономики и финансового анализа Минсельхозпищепрома Камчатского края/ Кучеренко А.А.; Черныш В.П.</t>
  </si>
  <si>
    <t>Обеспечение сельхозтоваропроизводителей качественным семенным материалом по приемлемым ценам, дающим высокие урожаи</t>
  </si>
  <si>
    <t>Зам. Министра-начальник отдела экономики и финансового анализа Минсельхозпищепрома Камчатского края/ Черныш В.П.</t>
  </si>
  <si>
    <t>Снижение себестоимости продукции, за счет возмещения части затрат на весенне-полевые работы. Повышение плодородия почв, сохранение и рациональное использование земель сельскохозяйственного назначения</t>
  </si>
  <si>
    <t>Сохранение и рациональное использование земель сельскохозяйственного назначения, создание условий для увеличения объемов производства качественной сельскохозяйственной продукции</t>
  </si>
  <si>
    <t>"Финансовое обеспечение затрат, связанных с производством и реализацией мяса свиней"</t>
  </si>
  <si>
    <t xml:space="preserve">Увеличение поголовья сельскохозяйственных животных, а также производства мяса </t>
  </si>
  <si>
    <t>"Финансовое обеспечение затрат, связанных с производством и реализацией куриного яйца"</t>
  </si>
  <si>
    <t>Увеличение поголовья сельскохозяйственных животных, а также производства яйца</t>
  </si>
  <si>
    <t>"Финансовое обеспечение затрат, связанных с производством и реализацией молока"</t>
  </si>
  <si>
    <t>Увеличение поголовья сельскохозяйственных животных, а также производства молока</t>
  </si>
  <si>
    <t>"Поддержка муниципальных программ по развитию молочного животноводства и переработке молочной продукции"</t>
  </si>
  <si>
    <t xml:space="preserve">Возмещение части затрат, связанных с содержанием идентифицированных коров в отдаленных муниципальных образованиях Камчатского края </t>
  </si>
  <si>
    <t>Подпрограмма 1</t>
  </si>
  <si>
    <t>Мероприятие 1.1</t>
  </si>
  <si>
    <t>Подпрограмма 2</t>
  </si>
  <si>
    <t>Мероприятие 2.1</t>
  </si>
  <si>
    <t>Увеличение производства молока</t>
  </si>
  <si>
    <t xml:space="preserve">  Начальник отдела пищевой, перерабатывающей промышленности и сельскохозяйственного производства Минсельхозпищепрома Камчатского края/ Бакнина О.Н.</t>
  </si>
  <si>
    <t>Мероприятие исключено из запланированных к реализации на 2017 год. Бюджетные средства перераспределены на иные мероприятия</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</si>
  <si>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t>
  </si>
  <si>
    <t>1.5.1.</t>
  </si>
  <si>
    <t>1.5.2.</t>
  </si>
  <si>
    <t>1.5.1</t>
  </si>
  <si>
    <t>"Возмещение сельскохозяйственным товаропроизводителям  Камчатского края части затрат, связанных с производством и реализацией мяса свиней"</t>
  </si>
  <si>
    <t>"Возмещение сельскохозяйственным товаропроизводителям  Камчатского края части затрат, связанных с производством и реализацией куриного яйца"</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</si>
  <si>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</si>
  <si>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"Возмещение части затрат, связанных с содержанием идентифицированных коров в отдаленных муниципальных образованиях Камчатского края"</t>
  </si>
  <si>
    <t>"Возмещение части затрат, связанных с содержанием поголовья свиней и/или кур-несушек в отдаленных муниципальных образованиях Камчатского края"</t>
  </si>
  <si>
    <t>"Возмещение сельскохозяйственным товаропроизводителям  Камчатского края части затрат, связанных с содержанием северных оленей"</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</si>
  <si>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</si>
  <si>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 xml:space="preserve">за счет средств краевого бюджета </t>
  </si>
  <si>
    <t>"Осуществление закупки товаров, работ и услуг для государственных нужд"</t>
  </si>
  <si>
    <t xml:space="preserve">В рамках мероприятия отстрелено волков в количестве 46-х голов. </t>
  </si>
  <si>
    <t>2</t>
  </si>
  <si>
    <t xml:space="preserve"> Зам. Министра-начальник отдела экономики и финансового анализа Минсельхозпищепрома Камчатского края/ Черныш В.П.</t>
  </si>
  <si>
    <t xml:space="preserve">  Начальник отдела пищевой, перерабатывающей промышленности Минсельхозпищепрома Камчатского края/ Бакнина О.Н.</t>
  </si>
  <si>
    <t>"Проведение научных исследований в виде грантовой поддержки в интересах развития агропромышленного комплекса Камчатского края"</t>
  </si>
  <si>
    <t>4.4.</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</si>
  <si>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</si>
  <si>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4.5.</t>
  </si>
  <si>
    <t>"Возмещение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t>
  </si>
  <si>
    <t>4.6.</t>
  </si>
  <si>
    <t xml:space="preserve">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</si>
  <si>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Создание условий для государственного частного партнерства</t>
  </si>
  <si>
    <t>Увеличение количества организаций агропромышленного комплекса, приобретающих  технику и оборудование на льготных кредитных условиях</t>
  </si>
  <si>
    <t xml:space="preserve"> Зам. Министра-начальник отдела экономики и финансового анализа Минсельхозпищепрома Камчатского края/ Черныш В.П..; Администрации  муниципальных районов
(по согласованию)</t>
  </si>
  <si>
    <t>Зам. Министра-начальник отдела экономики и финансового анализа; начальник отдела пищевой и перерабатывающей промышленности  Минсельхозпищепрома Камчатского края/ Черныш В.П.; Бакнина О.Н.</t>
  </si>
  <si>
    <t>январь-декабрь 2018 года</t>
  </si>
  <si>
    <t>июль 2018</t>
  </si>
  <si>
    <t>февраль 2018</t>
  </si>
  <si>
    <t xml:space="preserve">В рамках мероприятия предоставлена субсидия согласно представленных документов по приобретению 2 240,72 тонн минеральных удобрений. </t>
  </si>
  <si>
    <t>июнь 2018</t>
  </si>
  <si>
    <t xml:space="preserve">В рамках мероприятия предоставлена субсидия согласно представленных документов по приобретению 21,33 тонна элитных семян картофеля. </t>
  </si>
  <si>
    <t>В рамках мероприятия предоставлена субсидия согласно представленных документов по приобретению 917,299 тонн семян для выращивания однолетних и многолетних трав, зерновых и зернобобовых культур</t>
  </si>
  <si>
    <t>апрель 2018</t>
  </si>
  <si>
    <t xml:space="preserve">В рамках мероприятия оказана поддержка по приобретению 112 голов плем. молодняка КРС </t>
  </si>
  <si>
    <t>В рамках мероприятия оказана поддержка на приобретение 5751 дозы семени</t>
  </si>
  <si>
    <t>январь 2018</t>
  </si>
  <si>
    <t>В рамках мероприятия  произведено и реализовано 3598,111 штук куриного яйца</t>
  </si>
  <si>
    <t>В рамках мероприятия произведено и реализовано 382,3781 тонн мяса свиней</t>
  </si>
  <si>
    <t>В рамках мероприятия произведено и реализовано 2 116,951 тонн молока</t>
  </si>
  <si>
    <t>Средства распределены между 4-мя муниципальными образованиями</t>
  </si>
  <si>
    <t>март 2018</t>
  </si>
  <si>
    <t>В рамках мероприятия оказана поддержка по убою 1 089 сельхоз. животных</t>
  </si>
  <si>
    <t>май 2018</t>
  </si>
  <si>
    <t>В рамках мероприятия возмещены затраты за содержание поголовья коров в количестве 1 090 голов.</t>
  </si>
  <si>
    <t xml:space="preserve"> </t>
  </si>
  <si>
    <t>Возмещены затраты за содержание поголовья свиней в количестве 80 сельхоз. животных</t>
  </si>
  <si>
    <t>Средства использованы на обеспечение функций подведомственного учреждения согласно утвержденной сметы на 2018 год.</t>
  </si>
  <si>
    <t xml:space="preserve">Выполнение по мере поступления заявлений.
Возмещены транспортные расходы по доставке муки для производства хлеба 21-му предприятию в размере 37 100, 00 тыс. рублей, в т.ч.:
- для производства хлеба в труднодоступных и отдалённых местностях Камчатского края –  17-ти предприятиям на сумму 13 148,182 тыс. рублей; 
из них хлебопекарным предприятиям КАО – 11-ти предприятиям в сумме 11 315,961 тыс. рублей, 
- для производства «социальных» видов хлеба – 4-м предприятиям в сумме 23 951,818 тыс. рублей. 
Производство хлеба и хлебобулочных изделий, обогащённых микронутриентами, и диетических хлебобулочных изделий составило – 0,343 тыс. тонн
</t>
  </si>
  <si>
    <t xml:space="preserve">Выполнение по мере поступления заявлений. 
Возмещены затраты 2-м предприятиям в сумме 138,097 тыс.рублей на постановку 9-ти видов продукции в развёрнутом ассортименте.
</t>
  </si>
  <si>
    <t xml:space="preserve">Выполнение по мере поступления заявлений.
Возмещены затраты в размере 12,0 млн.рублей.
</t>
  </si>
  <si>
    <t xml:space="preserve">Выполнение по мере поступления заявлений. 
Возмещены затраты 1-му предприятию в сумме 1 696,100 тыс.рублей
</t>
  </si>
  <si>
    <t xml:space="preserve">Выполнение по мере поступления заявлений. 
Возмещены затраты 10-ти предприятиям по аренде торговых площадей на постоянно действующих ярмарках камчатских товаропроизводителям за 4 квартал 2017 года и 1 и 3 кварталы 2018 года. Выплачено 4 359,123 тыс. рублей.
</t>
  </si>
  <si>
    <t xml:space="preserve">Выполнение по мере поступления заявлений. 
Возмещены затраты 11-ти предприятиям на приобретение 61-ой ед. оборудования и 3-х автомобилей.
</t>
  </si>
  <si>
    <t>Проведение научных исследований в виде грантовой поддержки в интересах
развития агропромышленного комплекса Камчатского края</t>
  </si>
  <si>
    <t xml:space="preserve">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(Содействие достижению целевых показателей региональных программ развития агропромышленного комплекса (поддержка кредитования агропромышленного комплекса)</t>
  </si>
  <si>
    <t xml:space="preserve">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 </t>
  </si>
  <si>
    <t>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"МУ КДЦ "РАДУГА" в п. Пионерский" по адресу: Камчатский край, Елизовский район, п. Пионерский, ул. В. Бонивура д. 2/1</t>
  </si>
  <si>
    <t>Уведомление о бюджетных ассигнованиях на 2018 год направлено.  Подписано соглашение о финансировании на 2018 год с Администрацией Пионерского сельского поселения (№03/76 от 06.04.2018). Заключен муниципальный контракт № 0338300001418000004-233397 от 27.07.2018. Сумма по контракту составила 65999,999 тыс. руб. Подрядная организация - ООО "Онтарион". Согласно графику производства работ начало выполнения  работ -13.08.2018. Заключен контракт на осуществление строительного контроля на сумму 400000 рублей с ООО ПО "Стройэкспертиза ПК" на период с 18.08.2018 по 18.11.2018. По состоянию на отчетную дату: произведены демонтажные работы трубопроводов, воздуховодов, вентиляционных шахт, радиаторов, конвекторов. Произведен разбор неоштукатуренных деревянных стен, деревянных подвесных потолков. Установлены новые радиаторы. Частично завершена обшивка каркасных стен досками. 
В соответствии с Актом проверки от 19.09.2018 № 1350/01-33-27/2018 Инспекции государственного строительного надзора Камчатского края на рабочем совещании от 18.10.2018 принято решение о приостановлении финансирования Объекта. 14.11.18 произведен ранее уплаченных средств в сумме 1 348 906,90 руб. в краевой бюджет. В адрес Минэкономразвития КК направлено письмо по оптимизации средств краевого бюджета.</t>
  </si>
  <si>
    <t>Строительство распределительных сетей холодного водоснабжения (от зданий, сооружений, жилых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водопроводу в сельском поселении "село Усть-Хайрюзово""</t>
  </si>
  <si>
    <t xml:space="preserve">Уведомление о бюджетных ассигнованиях на 2018 год направлено. Подписано соглашение о финансировании на 2018 год с Администрацией сельского поселения "село Усть-Хайрюзово" (№03/103 от 26.04.2018). Заключен муниципальный контракт №0138300007618000002-0216388-02 от 10.05.2018. Сумма по контракту составила 16885,83235 тыс. руб. Подрядная организация - ООО "СпецТеплострой". Кроме того, заключены контракты на осуществление функций строительного контроля по строительству Объекта (422,44 тыс. руб.) и на осуществление авторского надзора за общестроительными работами по строительству Объекта (80,82 тыс. руб.). Произведена оплата 1 этапа работ по авторскому надзору. Строительство Объекта завершено. Всего проложено 1706 м., в т.ч.:375,0м.-подземно в траншеях, 1151,5м. в коробах теплотрассы, 179,5 в каналах теплотрассы; количество водонапорных колодцев составило 7 шт. 
30.08.2018 подписаны следующие документы: акты КС-2 №1, №2, №3; справка о стоимости выполненных работ и затрат КС-3 №1; акты приема-передачи услуг на осуществление функций строительного контроля и авторского надзора. Кроме того, подписан акт приемки законченного строительством объекта по форме КС-11 №1 от 30.08.2018. </t>
  </si>
  <si>
    <t>Здание дома культуры на 100 мест в поселке Лесной Новолесновского сельского поселения Елизовского муниципального района (проектные работы)</t>
  </si>
  <si>
    <t>Предоставление грантов на поддержку начинающих фермеров</t>
  </si>
  <si>
    <t>В  связи с участием во Всероссийском конкурсе профессионального мастерства «Лучший по профессии», который проходит с 2012 года в соответствии с постановлением Правительства РФ от 07 декабря 2011 № 1011, в 2018 году конкурс проводится в новом формате. Сроки проведения конкурса – 26, 27 сентября 2018 года.</t>
  </si>
  <si>
    <t>Организация и проведение конкурса профессионального мастерства "Лучший по профессии среди операторов по искусственному осеменению крупного рогатого скота"</t>
  </si>
  <si>
    <t>22 июня 2018 года на базе сельского поселения Николаевка Елизовского муниципального района Камчатского края проведен конкурс  "Лучший по профессии среди операторов по искусственному осеменению крупного рогатого скота", посвященный Дню животновода.</t>
  </si>
  <si>
    <t xml:space="preserve">В соответствии с заключённым договорами оплачены:
-  медали для организации мероприятия в сумме 95,076 тыс.рублей (ООО «ФОН»);
- услуги по звукотехническому обеспечению в сумме 54,924 тыс.рублей (ИП Радецкий П.М.);
- услуги по установке и обслуживанию сценической конструкции в сумме 100,0 тыс.рублей (ИП Радецкий П.М.).
</t>
  </si>
  <si>
    <t>сентябрь 2018</t>
  </si>
  <si>
    <t>7.2.6.1.</t>
  </si>
  <si>
    <t xml:space="preserve">Выпуск журнала «Будни Камчатского села» </t>
  </si>
  <si>
    <t>7.2.6.2.</t>
  </si>
  <si>
    <t>Проведение сельских игр</t>
  </si>
  <si>
    <t>7.2.6.3.</t>
  </si>
  <si>
    <t>Оплата услуг по изготовлению видеофильмов "Об Агропромышленном комплексе Камчатского края"</t>
  </si>
  <si>
    <t>7.2.6.4.</t>
  </si>
  <si>
    <t>Участие в выставке "Золотая осень"</t>
  </si>
  <si>
    <t>В соответствии с планом работы Министерства на 2018 год организация экспозиции региона в выставке не была запланирована.</t>
  </si>
  <si>
    <t xml:space="preserve">январь 2018 </t>
  </si>
  <si>
    <t>Приобретение специализированного жилищного фонда в с. Мильково, Мильковского района, Камчатского края для ветеринарных врачей, переезжающих на постоянное место жительства в Камчатский край</t>
  </si>
  <si>
    <t>август 2018</t>
  </si>
  <si>
    <t>Заключен ГК ГК № 033820010818000001-0262402-01 от 29.10.2018 с ИП Зименс Т.С.  Акт приема-передачи проведения экспертизы и получение эксперного заключения запланированы на 06.11.18. Согласно условиям ГК оплата предусмотрена после перехода права собственности.</t>
  </si>
  <si>
    <t>8.2.2.</t>
  </si>
  <si>
    <t xml:space="preserve">Строительство помещения ветеринарной лечебницы в с. Центральные Коряки Елизовского района </t>
  </si>
  <si>
    <t xml:space="preserve">Заключен ГК на строительство помещения ветеринарной лечебницы в с.Центральные Коряки Елизовского района Камчатского края  № 0338200003618000005-0199971-01 от 08.06.2018 на сумму 4 244 625,11 руб. Завершены земельные работы, залит фундамент, возведен металокаркас, монтаж лестницы. Строительные работы продолжаются.;  Заключен контракт на строительный контроль № 0338200003618000006 от 15.06.2018 на сумму 91 291, 43 руб. Оплата аванса в июне 10 % 9 129,14руб., окончательная оплата в декабре 2018 на сумму 82 162,29 руб. </t>
  </si>
  <si>
    <t>8.2.3.</t>
  </si>
  <si>
    <t>"Строительство помещения ветеринарной лечебницы в п. Апача Усть-Большерецкого района Камчатского края "</t>
  </si>
  <si>
    <t>Оплата произведена по исполнительному листу от 10.07.2018 № 020270562, в связи с тем, что согласно государственного контракта от 26.04.2016 № 03382000075160000001-020018-1 объект должен быть сдан 26.10.2016г. Работы сданы 24.01.2018г. по акту приемки законченного строительством объекта № 1 от 28.04.2018г. Согласно условиям контракта работы должны быть приняты в случае полного завершения работ. Поставщик подал в суд, после чего был выставлен исполнительный лист, согласно которого оплата должна быть произведена не позднее  сентября 2018г.</t>
  </si>
  <si>
    <t>8.2.4.</t>
  </si>
  <si>
    <t>Приобретение специализированного жилищного фонда в с. Эссо Быстринского района Камчатского края для ветеринарных врачей, переезжающих на постоянное место жительства в Камчатский край</t>
  </si>
  <si>
    <t>Заключен контракт №0338200010718000001-0262399-01 от 08.05.2018 на покупку квартиры для специалиста в с.Эссо , гос. регистрация права оперативного управления Учреждения от 25.05.2018,                запись в ЕГРН №41:04:00110104:934-41/001/2018-3. Акт приема-передачи жилья с Калиниченко Е.В.  подписан 22.06.2018 с оплатой по контракту в сумме 1 500 000,00 руб.</t>
  </si>
  <si>
    <t>8.2.5.</t>
  </si>
  <si>
    <t>Приобретение специализированного жилищного фонда в г. Петропавловске-Камчатском Камчатского края для ветеринарных врачей, переезжающих на постоянное место жительства в Камчатский край</t>
  </si>
  <si>
    <t xml:space="preserve">02.08.2018 заключен ГК  № 0338200003118000006-0199969-04 на сумму 1 500 000 руб. Акт приема-передачи № 1 от 31.08.2018г 28.08.2018.   19.09.2018 г.зарегистрировано право собственности (оперативного управления на объект) с установлением обременения до момента оплаты.    28.09.2018г. произведено перечисление денежных средств в сумее 1500000 руб.на расчетный счет продавца. Сгласно выписки ЕГРН от 12.10.2018г. обременение снято.;     Заключен ГК №0338200003118000007-0199969-01 от 20.09.2018 г. на сумму 1500 000,00 руб. Оплата после перехода права собственности 100%. 24.10.2018г.произведена прием-передача объекта (сторонами подписан акт приема-передачи) 01.11.2018г. Право оперативного управления зарегистрировано в Росреестре согласно выписки из ЕГРН от 13.11.2018, обремениение снято. Оплата  продавцу Дальниченко Игорю Николаевичу произведена 30.11.2018 в сумме 1500 000,00 руб. </t>
  </si>
  <si>
    <t>Заключены Соглашения с Министерством сельского хозяйства РФ от 18.01.2018 № 082-09-2018-256, от 24.01.2018 № 082-08-2018-019, от 07.02.2018 № 082-09-2018-439, от 09.02.2018 № 082-09-2018-336</t>
  </si>
  <si>
    <t>Заключено Соглашение с Министерством сельского хозяйства РФ от 05.02.2018 № 082-08-2018-228</t>
  </si>
  <si>
    <t>Осуществление закупки товаров, работ и услуг для государственных нужд</t>
  </si>
  <si>
    <t>декабрь 2018</t>
  </si>
  <si>
    <t>2018 год</t>
  </si>
  <si>
    <t>Индекс производства продукции сельского хозяйства в хозяйствах всех категорий</t>
  </si>
  <si>
    <t>Индекс производства продукции растениеводства в хозяйствах всех категорий</t>
  </si>
  <si>
    <t>Индекс производства продукции животноводства в хозяйствах всех категорий</t>
  </si>
  <si>
    <t>Рентабельность сельскохозяйственных организаций</t>
  </si>
  <si>
    <t>Среднемесячная заработная плата работников сельского хозяйства (без субъектов малого предпринимательства)</t>
  </si>
  <si>
    <t>Размер посевных площадей, занятых зерновыми, зернобобовыми и кормовыми сельскохозяйственными культурами</t>
  </si>
  <si>
    <t>Доля площади, засеваемой элитными семенами, в общей площади посевов, занятой семенами сортов растений</t>
  </si>
  <si>
    <t>1.10.</t>
  </si>
  <si>
    <t>Объем произведенного семенного картофеля</t>
  </si>
  <si>
    <t>1.11.</t>
  </si>
  <si>
    <t>Объем реализованного семенного картофеля</t>
  </si>
  <si>
    <t>1.12.</t>
  </si>
  <si>
    <t>Объем семенного картофеля, направленного на посадку (посев) в целях размножения</t>
  </si>
  <si>
    <t>голов</t>
  </si>
  <si>
    <t>2.12.</t>
  </si>
  <si>
    <t>Производство молока в хозяйствах всех категорий</t>
  </si>
  <si>
    <t>Индекс производства пищевых продуктов, включая напитки</t>
  </si>
  <si>
    <t>Производство хлебобулочных изделий, обогащенных микронутриентами, и диетических хлебобулочных изделий</t>
  </si>
  <si>
    <t>3.4.</t>
  </si>
  <si>
    <t>Индекс цен на хлеб и хлебобулочные изделия</t>
  </si>
  <si>
    <t>% к предыдущему периоду</t>
  </si>
  <si>
    <t>Количество приобретенной высокотехнологичной техники, оборудования и автотранспорта организациями агропромышленного комплекса, включая индивидуальных предпринимателей</t>
  </si>
  <si>
    <t>Количество семей граждан, в том числе молодых семей и молодых специалистов, проживающих в сельской местности, улучшивших жилищные условия</t>
  </si>
  <si>
    <t>1,350</t>
  </si>
  <si>
    <t>0,945</t>
  </si>
  <si>
    <t>Количество созданных сельскохозяйственных кооперативов на территориях муниципальных образований в Камчатском крае</t>
  </si>
  <si>
    <t>6.4.</t>
  </si>
  <si>
    <t>Количество центров сельскохозяйственной кооперации на территориях муниципальных образований в Камчатском крае</t>
  </si>
  <si>
    <t>Количество диагностических, лабораторных исследований, проб биоматериала, вакцинаций и обработок животных, проб и исследований сельскохозяйственного сырья и продукции, объектов окружающей среды</t>
  </si>
  <si>
    <t>тыс. ед.</t>
  </si>
  <si>
    <t>Одной из причин недостижения данного показателя является то, что количество убыточных сельскохозяйственных организаций в сравнении с 2017 годом увеличилось, и по состоянию на 01.01.2019 составило  5 предприятий. В связи с неблагоприятными погодными условиями, сложившимися на февраль- марте 2018 года, в ряде животноводческих предприятий возрос процент потерь поголовья оленей. Так же низкие температуры в летний период повлияли на снижение урожайности сельскохозяйственных культур. В следствие, возникло снижение финансовых  показателей деятельности предприятий агропромышленного комплекса Камчатского края.    </t>
  </si>
  <si>
    <t>3</t>
  </si>
  <si>
    <t>В конкурсную комиссию по отбору  крестьянских (фермерских) хозяйств на предоставление грантов на поддержку начинающих фермеров было подано 5 заявок. В соответствии с протоколом заседания конкурсной комиссии по отбору крестьянских (фермерских) хозяйств на предоставление грантов на поддержку начинающих фермеров Камчатского края от 14.11.2018 № 1 заявки с приложением документов 5 заявителей были признаны не соответствующими условиям Порядка предоставления грантов на поддержку начинающих фермеров в Камчатском крае, утвержденного постановлением Правительства Камчатского края от 01.07.2014 № 273-П.</t>
  </si>
  <si>
    <t>Недостижение данного показателя обусловлено отсутствием потребности в обучении.</t>
  </si>
  <si>
    <t>декабрь 2019</t>
  </si>
  <si>
    <t>октябрь 2018</t>
  </si>
  <si>
    <t>ноябрь 2018</t>
  </si>
  <si>
    <t xml:space="preserve">  </t>
  </si>
  <si>
    <t>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в расчете на 1 гектар посевной площади, занятой зерновыми, зернобобовыми и кормовыми сельскохозяйственными культурами</t>
  </si>
  <si>
    <t>Оказание несвязанной поддержки сельскохозяйственным товаропроизводителям в области развития производства семенного картофеля, семян овощных культур открытого грунта, семян кукурузы, семян подсолнечника, семян сахарной свеклы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семян овощных культур открытого грунта, семян кукурузы, семян подсолнечника, семян сахарной свеклы и овощей открытого грунта, в соответствии с перечнем, утвержденным Министерством сельского хозяйства Российской Федерации, в расчете на 1 гектар посевной площади, занятой семенным картофелем и овощами открытого грунта</t>
  </si>
  <si>
    <t>Оказание несвязанной поддержки сельскохозяйственным товаропроизводителям в области развития производства семенного картофеля, семян овощных культур открытого грунта, семян кукурузы, семян подсолнечника, семян сахарной свеклы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семян овощных культур открытого грунта, семян кукурузы, семян подсолнечника, семян сахарной свеклы и овощей открытого грунта, в соответствии с перечнем, утвержденным Министерством сельского хозяйства Российской Федерации, в расчете на 1 гектар посевной площади, занятой семенным картофелем и овощами открытого грунтаа (семенной картофель)</t>
  </si>
  <si>
    <t>Оказание несвязанной поддержки сельскохозяйственным товаропроизводителям в области развития производства семенного картофеля, семян овощных культур открытого грунта, семян кукурузы, семян подсолнечника, семян сахарной свеклы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семян овощных культур открытого грунта, семян кукурузы, семян подсолнечника, семян сахарной свеклы и овощей открытого грунта, в соответствии с перечнем, утвержденным Министерством сельского хозяйства Российской Федерации, в расчете на 1 гектар посевной площади, занятой семенным картофелем и овощами открытого грунта (овощи открытого грунта)</t>
  </si>
  <si>
    <t>"Оказание несвязанной поддержки сельскохозяйственным товаропроизводителям в области развития производства семенного картофеля, семян овощных культур открытого грунта, семян кукурузы, семян подсолнечника, семян сахарной свеклы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семян овощных культур открытого грунта, семян кукурузы, семян подсолнечника, семян сахарной свеклы и овощей открытого грунта, в соответствии с перечнем, утвержденным Министерством сельского хозяйства Российской Федерации, в расчете на 1 гектар посевной площади, занятой семенным картофелем и овощами открытого грунта"</t>
  </si>
  <si>
    <t>"Оказание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в расчете на 1 гектар посевной площади, занятой зерновыми, зернобобовыми и кормовыми сельскохозяйственными культурами"</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</si>
  <si>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</si>
  <si>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"Реконструкция внутренних инженерных сетей здания с заменой конструкции мягкой кровли и устройство вентилируемого фасада объекта капитального строительства "МУ КДЦ "РАДУГА" в п. Пионерский" по адресу:
Камчатский край, Елизовский район, п. Пионерский, ул. В. Бонивура д. 2/1"</t>
  </si>
  <si>
    <t xml:space="preserve"> Зам. Министра-начальник отдела экономики и финансового анализа Минсельхозпищепрома Камчатского края/ Черныш В.П.; Администрация Елизовского муниципального района
(по согласованию)</t>
  </si>
  <si>
    <t>"Строительство распределительных сетей холодного водоснабжения (от зданий, сооружений, жилых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водопроводу в сельском поселении "село Усть-Хайрюзово"</t>
  </si>
  <si>
    <t xml:space="preserve"> Зам. Министра-начальник отдела экономики и финансового анализа Минсельхозпищепрома Камчатского края/ Черныш В.П..; Администрация Тигильского муниципального района (по согласованию)</t>
  </si>
  <si>
    <t xml:space="preserve"> "Здание дома культуры на 100 мест в поселке Лесной Новолесновского сельского поселения Елизовского муниципального района (проектные работы)"</t>
  </si>
  <si>
    <t xml:space="preserve"> Зам. Министра-начальник отдела экономики и финансового анализа Минсельхозпищепрома Камчатского края/ Черныш В.П.; Администрация Елизовского муниципального района (по согласованию)</t>
  </si>
  <si>
    <t xml:space="preserve"> "Грантовая поддержка местных инициатив граждан, проживающих в сельской местности Камчатского края"</t>
  </si>
  <si>
    <t>"Предоставление грантов на поддержку начинающих фермеров"</t>
  </si>
  <si>
    <t>"Предоставление грантов сельскохозяйственным потребительским кооперативам на развитие их материально-технической базы"</t>
  </si>
  <si>
    <t>Увеличение количества сельскохозяйственных кооперативов</t>
  </si>
  <si>
    <t>"Организация и проведение конкурса профессионального мастерства "Лучший кондитер" в рамках проведения "Дней качества в Камчатском крае"</t>
  </si>
  <si>
    <t>"Организация и проведение конкурса профессионального мастерства "Лучший по профессии среди операторов по искусственному осеменению крупного рогатого скота"</t>
  </si>
  <si>
    <t>Министр сельского хозяйства, пищевой и перерабатывающей промышленности  Камчатского края/ Кучеренко А.А.</t>
  </si>
  <si>
    <t>декабрь  2018</t>
  </si>
  <si>
    <t>"Приобретение специализированного жилищного фонда в с. Мильково, Мильковского района, Камчатского края для ветеринарных врачей, переезжающих на постоянное место жительства в Камчатский край"</t>
  </si>
  <si>
    <t xml:space="preserve">"Строительство помещения ветеринарной лечебницы в с. Центральные Коряки Елизовского района" </t>
  </si>
  <si>
    <t>"Приобретение специализированного жилищного фонда в с. Эссо Быстринского района Камчатского края для ветеринарных врачей, переезжающих на постоянное место жительства в Камчатский край"</t>
  </si>
  <si>
    <t>"Приобретение специализированного жилищного фонда в г. Петропавловске-Камчатском Камчатского края для ветеринарных врачей, переезжающих на постоянное место жительства в Камчатский край"</t>
  </si>
  <si>
    <t xml:space="preserve">В рамках мероприятия предоставлена субсидия согласно представленных документов по приобретению 2 240,72 тонн действующего вещества минеральных удобрений. </t>
  </si>
  <si>
    <t>Снижение себестоимости продукции, за счет возмещения части затрат за приобретение семян картофеля и кормовых культур</t>
  </si>
  <si>
    <t>В рамках мероприятия предоставлена субсидия согласно представленных документов по приобретению 917,299 тонн семян для выращивания однолетних и многолетних трав, зерновых и зернобобовых культур.</t>
  </si>
  <si>
    <t>В рамках мероприятия проводится текущий ремонт мелиоративных систем и культуртехнические работы на площади 147 га осушительных систем СХПК "Кам-Агро", К(Ф)Х Зудов С.А.</t>
  </si>
  <si>
    <t>Оказана поддержка по разработке проектной документации на проведение текущего ремонта мелиоративных систем на площади 147 га.</t>
  </si>
  <si>
    <t>Восстановление внутрихозяйственных объектов (разработка проектной документации на проведение текущего ремонта мелиоративных систем на площади 147 га)</t>
  </si>
  <si>
    <t xml:space="preserve">В рамках мероприятия предоставлена субсидия согласно представленных документов по приобретению 21,33 тонн элитных семян картофеля. </t>
  </si>
  <si>
    <t>В рамках мероприятия оказана поддержка на приобретение 112 голов плем. молодняка КРС и  5751 доз семени</t>
  </si>
  <si>
    <t xml:space="preserve">Проведен конкурсный отбор.  С 4 муниципальными районами Камчатского края заключены соглашения и предоставлены выплаты, за счет которых проведена  технологическая модернизация, ремонт и реконструирование  животноводческих ферм по производству и переработке молочной продукции в МР, </t>
  </si>
  <si>
    <t>В рамках мероприятия оказана поддержка по убою 1 089  сельскохозяйственных животных</t>
  </si>
  <si>
    <t>Возмещены затраты, связанные с содержанием поголовья коров в количестве 1090 голов</t>
  </si>
  <si>
    <t>Возмещены затраты за содержание поголовья свиней в количестве 80 сельхозяйственных животных</t>
  </si>
  <si>
    <t>Увеличение численности поголовья северных оленей в Камчатском крае.</t>
  </si>
  <si>
    <t>Возмещены транспортные расходы по доставке муки для производства хлеба 21-му предприятию, в т.ч.:
- для производства хлеба в труднодоступных и отдалённых местностях Камчатского края –  17-ти предприятиям; 
из них хлебопекарным предприятиям КАО – 11-ти предприятиям, 
- для производства «социальных» видов хлеба – 4-м предприятиям. 
Производство хлеба и хлебобулочных изделий, обогащённых микронутриентами, и диетических хлебобулочных изделий составило – 0,343 тыс. тонн.</t>
  </si>
  <si>
    <t xml:space="preserve">Возмещены затраты 2-м предприятиям на постановку 9-ти видов продукции в развёрнутом ассортименте.
</t>
  </si>
  <si>
    <t xml:space="preserve"> Возмещены затраты на 1 килограмм реализованного и (или) отгруженного на собственную переработку коровьего и (или)  козьего молока в количестве 4755,00339 тонн.</t>
  </si>
  <si>
    <t>Возмещены затраты на 1 килограмм реализованного и (или) отгруженного на собственную переработку коровьего и (или)  козьего молока в количестве 4755,00339 тонн.</t>
  </si>
  <si>
    <t>Проведен конкурсный отбор. С 7 муниципальными районами Камчатского края заключены соглашения и предоставлены выплаты на развитие хлебопекарного производства</t>
  </si>
  <si>
    <t>Возмещены затраты, связанные с доставкой пищевой продукции собственного производства в другие субъекты Российской Федерации, 1 предприятию.</t>
  </si>
  <si>
    <t>Возмещены затраты 10-ти предприятиям по аренде торговых площадей на постоянно действующих ярмарках камчатских товаропроизводителям.</t>
  </si>
  <si>
    <t>В рамках мероприятия предоставлена субсидия согласно представленным документам  29 сельхозтоваропроизводителям (в том числе 9 организациям и 20  индивидуальным предпринимателям) на общую посевную площадь – 16 501,76 га.</t>
  </si>
  <si>
    <t xml:space="preserve">В рамках мероприятия оказана поддержка по финансовому обеспечению затрат, связанных с производством и реализацией 2171,206 тонн мяса свиней </t>
  </si>
  <si>
    <t xml:space="preserve">В рамках мероприятия оказана поддержка по финансовому обеспечению затрат, связанных с производством и реализацией 46 714,059 тыс. штук куриного яйца </t>
  </si>
  <si>
    <t xml:space="preserve">В рамках мероприятия оказана поддержка по финансовому обеспечению затрат, связанных с производством и реализацией 11 513,427 тонн молока </t>
  </si>
  <si>
    <t>В рамках мероприятия возмещены затраты, связанные с произведено и реализовано 382,3781 тонн мяса свиней.</t>
  </si>
  <si>
    <t>В рамках мероприятия предоставлена субсидия на содержание поголовья  северных оленей в количестве 40764 голов.</t>
  </si>
  <si>
    <t xml:space="preserve">Производство мяса и мясопродукции увеличено на 3,4 %, производство хлеба увеличено на 4,6 %, производство минеральных вод - на 2,6 %.. Объём производства комбикормов за 2018 год составил 26,662 тыс. тонн, что на 12 % превышает уровень прошлого года. </t>
  </si>
  <si>
    <t>Возмещены затраты, связанные с производством и реализацией кормов в объеме 26,662 тыс. тонн.</t>
  </si>
  <si>
    <t>Оказана поддержка сельскохозяйственным товаропроизводителям с целью продвижения продукции предприятий пищевой и перерабатывающей промышленности на потребительский рынок Камчатского края и за его пределы</t>
  </si>
  <si>
    <t>В рамках мероприятия 24-м получателям предоставлена субсидия согласно представленных документов. Приобретено 89 ед. техники и оборудования.</t>
  </si>
  <si>
    <t>Возмещены затраты 11-ти предприятиям на приобретение 61-ой ед. оборудования и 3-х автомобилей.</t>
  </si>
  <si>
    <t xml:space="preserve">В соответствии с решением Рабочей группы по реализации программных мероприятий Минсельхозпищепрома Камчатского края от 18.01.2018 лимиты распределены между 12 муниципальными образованиями Камчатского края. </t>
  </si>
  <si>
    <t>Ввод (приобретение) жилья для граждан, проживающих в сельской местности, всего</t>
  </si>
  <si>
    <t>В целях реализации мероприятий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на 2013-2020 годы, утвержденной постановлением Правительства Российской Федерации от 14.07.2012 № 717, между Минсельхозом Российской Федерации и Правительством Камчатского края заключено Соглашение о предоставлении субсидии из федерального бюджета бюджету Камчатского края на мероприятия по улучшению жилищных условий граждан, проживающих в сельской местности, в том числе молодых семей и молодых специалистов от 23.01.2018 № 082-08-2018-228. В соответствии с решением Рабочей группы по реализации программных мероприятий Минсельхозпищепрома Камчатского края от 18.01.2018 лимиты распределены между 12 муниципальными образованиями Камчатского края. По состоянию на 01.01.2019 выдано 40 свидетельств на строительство (приобретение) жилья, в том числе 20 свидетельств выдано молодым семьям и молодым специалистам. Объем ввода жилых помещений составил 2 557,0  кв. метра всего, из них молодым семьям и молодым специалистам 1 273,0 кв. метров.</t>
  </si>
  <si>
    <t>Выдано 40 свидетельств на строительство (приобретение) жилья, в том числе 20 свидетельств выдано молодым семьям и молодым специалистам. Объем ввода жилых помещений составил 2 557,0  кв. метра всего, из них молодым семьям и молодым специалистам 1 273,0 кв. метров.</t>
  </si>
  <si>
    <t>Завершено строительство распределительных сетей холодного водоснабжения (от зданий, сооружений, жилых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водопроводу в сельском поселении "село Усть-Хайрюзово")</t>
  </si>
  <si>
    <t xml:space="preserve">По состоянию на отчетную дату: произведены демонтажные работы трубопроводов, воздуховодов, вентиляционных шахт, радиаторов, конвекторов. Произведен разбор неоштукатуренных деревянных стен, деревянных подвесных потолков. Установлены новые радиаторы. Частично завершена обшивка каркасных стен досками. </t>
  </si>
  <si>
    <t>В соответствии с Актом проверки от 19.09.2018 № 1350/01-33-27/2018 Инспекции государственного строительного надзора Камчатского края на рабочем совещании от 18.10.2018 принято решение о приостановлении финансирования Объекта.</t>
  </si>
  <si>
    <t xml:space="preserve">Строительство Объекта завершено. Всего проложено 1706 м., в т.ч.:375,0м.-подземно в траншеях, 1151,5м. в коробах теплотрассы, 179,5 в каналах теплотрассы; количество водонапорных колодцев составило 7 шт. </t>
  </si>
  <si>
    <t>Подписан акт приемки законченного строительством объекта по форме КС-11 №1 от 30.08.2018.</t>
  </si>
  <si>
    <t>Произведена оплата I-ого этапа работ. II-ой этап работ (разработка проектно-сметной документации) завершен 28.09.2018. Произведена оплата II-ого этапа работ. ПСД передана на гос.экспертизу.</t>
  </si>
  <si>
    <t xml:space="preserve"> После завершения данной процедуры будет произведен окончательный расчет. В настоящее время продолжается процедура прохождения госэкспертизы.</t>
  </si>
  <si>
    <t xml:space="preserve">В соответствии с Протоколом № 1 заседания конкурсной комиссии по отбору крестьянских (фермерских) хозяйств на предоствление грантов на поддержку начинающих фермеров Камчатского края от 14.11.2018 5 заявок с приложением документов были признаны не соответствующими условиям Порядка предоставления грантов на поддержку начинающих фермеров в Камчатском крае, утвержденного постановлением Правительства Камчатского края от 01.07.2014. </t>
  </si>
  <si>
    <t>Возмещены затраты 2-м предприятиям на повышение квалификации 3-х работников.</t>
  </si>
  <si>
    <t>В рамках мероприятия проведены  "День работников с/х и перераб. пром.", "Лучший по профессии среди операторов по искусственному осеменению крупного рогатого скота", "Лучший кондитер".</t>
  </si>
  <si>
    <t xml:space="preserve">  В 2018 году конкурс профессионального мастерства  проведен  в новом формате. Сроки проведения конкурса – 26, 27 сентября 2018 года..</t>
  </si>
  <si>
    <t>Мероприятие исключено из запланированных к реализации на 2018 год. Бюджетные средства перераспределены на иные мероприятия</t>
  </si>
  <si>
    <t xml:space="preserve">В рамках мероприятия проведен  "День работников сельского хозяйства, пищевой и перерабатывающей промышленности" </t>
  </si>
  <si>
    <t xml:space="preserve">В сентябре 2018 года на площади Ленина в городе Елизово состоялась выставка-ярмарка достижений товаропроизводителей региона «Елизовская осень». </t>
  </si>
  <si>
    <t>Осуществлен выпуск журнала «Будни Камчатского села» .</t>
  </si>
  <si>
    <t>Проведено диагностических, лабораторных исследований, проб биоматериала, вакцинаций и обработок животных, проб и исследований сельскохозяйственного сырья и продукции, объектов окружающей среды  в количестве 213,195  тыс. ед.</t>
  </si>
  <si>
    <t>Приобретена двухкомнатная квартира для ветеринарного специалиста в с. Мильково.</t>
  </si>
  <si>
    <t>Работы по строительству помещения ветеринарной лечебницы в с. Центральные Коряки Елизовского района  выполнены на 80% .</t>
  </si>
  <si>
    <t>По вине подрядчика, сдача объекта перенесена на 1 –й квартал 2019г.</t>
  </si>
  <si>
    <t xml:space="preserve"> Работы сданы 24.01.2018г. по акту приемки законченного строительством объекта № 1 от 28.04.2018г.</t>
  </si>
  <si>
    <t>Приобретена двухкомнатная квартира для ветеринарного специалиста в с. Эссо Быстринского района Камчатского края. Подписан акт приема-передачи жилья.</t>
  </si>
  <si>
    <t>Приобретено 2 однокомнатных квартиры для ветеринарных специалистов  в г. Петропавловске-Камчатском Камчатского края.</t>
  </si>
  <si>
    <t xml:space="preserve">Приобретено дезосредство «Диновис» 500 л;
Биопрепаратов на сумму 683,57 тыс.рублей, проведено лаб. исследований биоматериала от животных на сумму 464,47 тыс. рублей, приобретено расходных материалов на сумму 21,63 тыс. рублей; содержание скотомогильников в Петропавловске-Камчатском, Елизовском, Быстринском района на общую сумму 1771,5 тыс.рублей.
Исследовано пищевого сырья и продукции животного происхождения Камчатских сельхозпроизводителей на остаточное количество антибиотиков и гормоны на сумму 89,89 тыс. рублей. Приобретено оборудование для КГБУ Аппарат УЗИ – 1 ед., лампа хирургическая 2 ед., стол процедурный 1 ед., тележка инструментальная – 1 ед, стол мунипуляционный – 1 ед, весы для животных 1 ед, , микроскоп 1 ед, , машинка для стрижки собак 1 ед,, считыватель микрочипов  -1 ед, шкаф сушильный 1 ед, облучатель бактерицидный – 4 шт, набор ветеринарный хирургический -2 шт, шкаф медицинский – 4 ед,.
Проведены работы по изготовлению помещения для КГБУ.
</t>
  </si>
  <si>
    <t>Заключены госконтракты на выполнение научно-исследовательских работ.  Работы по контрактам полностью выполнены и оплачены.</t>
  </si>
  <si>
    <t>Средства, предусмотренные на реализацию данного мероприятия, перераспределены на другие мероприятия Госпрограммы.</t>
  </si>
  <si>
    <t>Приобретен специализированный жилищный фонд для ветеринарных врачей, переезжающих на постоянное место жительства в Камчатский край.</t>
  </si>
  <si>
    <t>Контрольное событие 2.1.                                                                                                                                   "Проведен конкурсный отбор муниципальных
программ в области животноводства"</t>
  </si>
  <si>
    <t xml:space="preserve">Контрольное событие 1.2.   
"Проведен мониторинг сева сельскохозяйственных культур в Камчатском крае" </t>
  </si>
  <si>
    <t>Контрольное событие 1.1.
"Проведен мониторинг обеспеченности сельскохозяйственных организаций Камчатского края семенами, минеральными удобрениями"</t>
  </si>
  <si>
    <t>Контрольное событие 2.2.
"Осуществлен контроль за численностью волков (отстрел не менее 20 голов хищника)"</t>
  </si>
  <si>
    <t xml:space="preserve">Контрольное событие 4.1. "Приобретено  не менее 30 единиц оборудования, техники и автотранспорта предприятиями агропромышленного комплекса в Камчатском крае"
</t>
  </si>
  <si>
    <t>Контрольное событие 5.1. "Проведено заседание рабочей группы по улучшению жилищных условий граждан, проживающих в сельской местности"</t>
  </si>
  <si>
    <t>Контрольное событие 5.2. "Заключены соглашения с органами местного самоуправления муниципальных образований в Камчатском крае о предоставлении субсидий на создание объектов капитального строительства"</t>
  </si>
  <si>
    <t>Контрольное событие 6.1 "Проведен конкурсный отбор по предоставлению грантов на развитие семейных животноводческих ферм и на создание и развитие крестьянского (фермерского) хозяйства,  также выдаче единовременной помощи на бытовое обустройство начинающим фермерам"</t>
  </si>
  <si>
    <t>Контрольное событие 7.1. "Проведена ежегодная выставка-ярмарка камчатских товаропроизводителей "Елизовская осень"</t>
  </si>
  <si>
    <t>Контрольное событие 8.2.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39,2 тыс. усл. ед. ежегодно в II квартале"</t>
  </si>
  <si>
    <t>Контрольное событие 8.3.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22,4 тыс. усл. ед. ежегодно в III квартале"</t>
  </si>
  <si>
    <t>Контрольное событие 8.4.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39,6 тыс. усл. ед. ежегодно в IV квартале"</t>
  </si>
  <si>
    <t>Контрольное событие 8.1.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22,9 тыс. усл, ед. ежегодно в I квартале"</t>
  </si>
  <si>
    <t>Контрольное событие 9.1 "Заключено Соглашение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t>
  </si>
  <si>
    <t>Контрольное событие 9.2 "Заключено соглашение с Министерством сельского хозяйства Российской Федерации о порядке и условиях предоставления субсидий на мероприятия федеральной целевой программы «Устойчивое развитие сельских территорий на 2014 - 2017 годы и на период до 2020 года», утвержденной постановлением Правительства Камчатского края от 15.07.2013 № 598"</t>
  </si>
  <si>
    <t>Министр сельского хозяйства, пищевой и перерабатывающей промышленности  Камчатского края / Кучеренко А.А.</t>
  </si>
  <si>
    <t>Министр сельского хозяйства, пищевой и перерабатывающей промышленности  Камчатского края; зам. Министра-начальник отдела экономики и финансового анализа Минсельхозпищепрома Камчатского края/ Кучеренко А.А.; Черныш В.П.</t>
  </si>
  <si>
    <t>Министр сельского хозяйства, пищевой и перерабатывающей промышленности  Камчатского краяая; зам. Министра-начальник отдела экономики и финансового анализа Минсельхозпищепрома Камчатского края/ Кучеренко А.А.; Черныш В.П.</t>
  </si>
  <si>
    <t xml:space="preserve"> Зам. Министра-начальник отдела экономики и финансового анализа Минсельхозпищепрома Камчатского края/Черныш В.П.</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</si>
  <si>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Минсельхозпищепрома Камчатского края/ Кучеренко А.А.; Бакнина О.Н.</t>
  </si>
  <si>
    <t>Министр сельского хозяйства, пищевой и перерабатывающей промышленности  Камчатского края; зам. Министра-начальник отдела экономики и финансового анализа; начальник отдела пищевой и перерабатывающей промышленности; начальник отдела бухгалтерского учета и отчетности Минсельхозпищепрома Камчатского края/ Кучеренко А.А.; Черныш В.П.; Бакнина О.Н.; Непомнящих Н.И.</t>
  </si>
  <si>
    <t>Министр сельского хозяйства, пищевой и перерабатывающей промышленности  Камчатского края; начальник отдела пищевой и перерабатывающей промышленности; начальник отдела бухгалтерского учета и отчетности Минсельхозпищепрома Камчатского края/ Кучеренко А.А.;  Бакнина О.Н.; Непомнящих Н.И.</t>
  </si>
  <si>
    <t xml:space="preserve">Производство молока увеличено на 2,375 тыс. тонн и составило 20,9 тыс. тонн или 112,8 % к уровню 2017 года.
Производство яйца в сравнении с 2017 годом  увеличено на 1,2 % .
Производство мяса всех видов увеличено  в сравнении с 2017 годом на 1,137 тыс. тонн и составило 7,284 тыс. тонн или 118,5 %  к уровню 2017 года.
</t>
  </si>
  <si>
    <t>"Возмещение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</si>
  <si>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</si>
  <si>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"Возмещение части затрат на приобретение семени быков производителей, проверенных по качеству потомства"</t>
  </si>
  <si>
    <t>"Возмещение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</si>
  <si>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"Улучшение жилищных условий граждан, проживающих в сельской местности, в том числе молодых семей и молодых специалистов"</t>
  </si>
  <si>
    <t>"Реконструкция внутренних инженерных сетей здания с заменой конструкции мягкой кровли и устройство вентилируемого фасада объекта капитального строительства "МУ КДЦ "РАДУГА" в п. Пионерский" по адресу: Камчатский край, Елизовский район, п. Пионерский, ул. В. Бонивура д. 2/1"</t>
  </si>
  <si>
    <t>"Развитие семейных животноводческих ферм на базе крестьянских (фермерских) хозяйств и поддержка начинающих фермеров"</t>
  </si>
  <si>
    <t>"Организация и проведение конкурса профессионального мастерства "Лучший кондитер" в рамках проведения "Дней качества в Камчатском крае""</t>
  </si>
  <si>
    <t>"Организация и проведение конкурса профессионального мастерства "Лучший по профессии среди операторов машинного доения коров"</t>
  </si>
  <si>
    <t>"Проведение профессиональных праздников "День оленевода"</t>
  </si>
  <si>
    <t>Проведение профессиональных праздников "День работников сельского хозяйства и перерабатывающей промышленности"</t>
  </si>
  <si>
    <t>7.2.7.</t>
  </si>
  <si>
    <t>7.2.7.1.</t>
  </si>
  <si>
    <t>7.2.7.2.</t>
  </si>
  <si>
    <t>7.2.7.3.</t>
  </si>
  <si>
    <t>7.2.7.4.</t>
  </si>
  <si>
    <t>"Выпуск журнала"</t>
  </si>
  <si>
    <t>"Проведение сельских игр"</t>
  </si>
  <si>
    <t>"Участие в выставке "Золотая осень"</t>
  </si>
  <si>
    <t>"Оплата услуг по изготовлению видеофильмов "Об Агропромышленном комплексе Камчатского края""</t>
  </si>
  <si>
    <t>Строительство помещения ветеринарной лечебницы в с. Центральные Коряки Елизовского района Камчатского края</t>
  </si>
  <si>
    <t>Строительство помещения ветеринарной лечебницы в п. Усть-Камчатск Усть-Камчатского района Камчатского края</t>
  </si>
  <si>
    <t>Строительство скотомогильника с одной биотермической ямой в Мильковском районе Камчатского края</t>
  </si>
  <si>
    <t>8.5.</t>
  </si>
  <si>
    <t xml:space="preserve">"Предоставление грантов на перевод свиноводческих хозяйств, имеющих низкий уровень биологической защиты, на альтернативные виды деятельности" </t>
  </si>
  <si>
    <t>8.2.6.</t>
  </si>
  <si>
    <t xml:space="preserve">Строительство помещения ветеринарной лечебницы в п. Апача Усть-Большерецкого района Камчатского края </t>
  </si>
  <si>
    <t>8.2.7.</t>
  </si>
  <si>
    <t>Контрольное событие 1.1
"Проведен мониторинг обеспеченности сельскохозяйственных организаций Камчатского края семенами, минеральными удобрениями"</t>
  </si>
  <si>
    <t>Контрольное событие 1.2
"Проведен мониторинг сева сельскохозяйственных культур в Камчатском крае"</t>
  </si>
  <si>
    <t>Контрольное событие 2.1
"Проведен конкурсный отбор муниципальных
программ в области животноводства"</t>
  </si>
  <si>
    <t>Контрольное событие 2.2 "Осуществлен контроль за численностью волков
(отстрел не менее 20 голов)"</t>
  </si>
  <si>
    <t>Контрольное событие 4.1 "Приобретено не менее 30 единиц оборудования, техники и автотранспорта предприятиями агропромышленного комплекса в Камчатском крае"</t>
  </si>
  <si>
    <t>Контрольное событие 5.2
"Заключены соглашения с органами местного самоуправления муниципальных образований в Камчатском крае о предоставлении
субсидий на создание объектов капитального строительства"</t>
  </si>
  <si>
    <t>Контрольное событие 6.1 "Проведен конкурсный отбор по предоставлению грантов
на развитие семейных животноводческих ферм и на создание и  развитие крестьянского (фермерского) хозяйства,также выдаче единовременной помощи на бытовое обустройство начинающим фермерам"</t>
  </si>
  <si>
    <t>Контрольное событие 7.1
"Проведена ежегодная выставка-ярмарка камчатских товаропроизводителей "Елизовская осень"</t>
  </si>
  <si>
    <t>Контрольное событие 8.1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22,9 тыс. усл. ед.ежегодно в I квартале"</t>
  </si>
  <si>
    <t>Контрольное событие 8.2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39,2 тыс. усл. ед.ежегодно в II квартале"</t>
  </si>
  <si>
    <t>Контрольное событие 8.3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22,4 тыс. усл. ед.ежегодно в III квартале"</t>
  </si>
  <si>
    <t>Контрольное событие 8.4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39,6 тыс. усл. ед.ежегодно в IV квартале"</t>
  </si>
  <si>
    <t>Контрольное событие 9.1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t>
  </si>
  <si>
    <t>Фактическое значение данного показателя указано  в соответствии со статистическими данными за январь - сентябрь 2018 года, указанными в стат. бюллетене № 6.2.1.</t>
  </si>
  <si>
    <t xml:space="preserve">Недостижение данного показателя обусловлено климатическими факторами. Количество выпавших осадков в Елизовском районе в июне 2018, в период проведения посевной компании, превысило месячную норму в 1,5 раза, что привело к изменению запланированных агротехнических сроков посадки.
Также на рост и развитие пропашных культур отрицательно повлияли продолжительные осадки в период вегетации. Cреднемесячная температура воздуха в основных сельскохозяйственных районах Камчатского края была ниже оптимальных для развития (менее 17°С). Кроме этого наблюдались ранние заморозки в Мильковском районе (в конце августе 2018 года), что привело к раннему прекращению развития растений.
</t>
  </si>
  <si>
    <t xml:space="preserve">Количество выпавших осадков в Елизовском районе в июне 2018 года, в период проведения посевной компании, превысило месячную норму в 1,5 раза, что привело к изменению запланированных агротехнических сроков сева овощей.
Также отрицательно повлияли продолжительные осадки в период вегетации (июль 2018 - 113% от месячной нормы). Cреднемесячная температура воздуха в основных сельскохозяйственных районах Камчатского края была ниже оптимальных для развития (менее 17°С в августе 2018 года). Помимо прочего ранние заморозки в Мильковском районе (в конце августе 2018 года) привели к раннему прекращению развития растений.
</t>
  </si>
  <si>
    <t>Недостижение данного показателя обусловлено сокращением поголовья коров в хозяйствах населения.</t>
  </si>
  <si>
    <t>Недостижение данного показателя обусловлено снижением количества птицемест ввиду внеплановой  реконструкции производственных помещений для содержания птицы в ООО "Камчатпищепром".</t>
  </si>
  <si>
    <t>Индекс потребительских цен на хлеб и хлебобулочные изделия не превысил уровня прогнозного значения вследствие отсутствия резкого и значительного роста цен на хлеб и хлебобулочные изделия в отчетном году.</t>
  </si>
  <si>
    <t>Фактическое значение данного показателя указано в соответствии со статистическими данными за 2016 год. Значение данного показателя рассчитывается с периодичностью 1 раз в 2 года.</t>
  </si>
  <si>
    <t>Недостижение данного показателя обусловлено невыполнением плановых показателей по поголовью свиней ООО "Свинокомплекс Камчатский".</t>
  </si>
  <si>
    <t>Недостижение данных показателей связано со снижением производства сельскохозяйственной продукции в хозяйствах населения края (в соответствии с предварительными итогами Сельскохозяйственной переписи 2016 года)</t>
  </si>
  <si>
    <t>По погодным  условиям не проведены работы по монтажу и установке ветеринарного объекта для ветеринарной лечебницы КГБУ «Усть-Камчатская РСББЖ» . Работы перенесены  на июнь-июль 2019 года.</t>
  </si>
  <si>
    <t>Приложение 1</t>
  </si>
  <si>
    <t>В рамках мероприятия 24-м получателям предоставлена субсидия согласно представленных документов. Приобретено 89 ед. техники и оборудования. Средства, предусмотренные на реализацию данного мероприятия, не освоены в полном объеме в связи с отсутствием заявителей.</t>
  </si>
  <si>
    <t>Средства, предусмотренные на реализацию данного мероприятия, не освоены в связи с отсутствием заявителей.</t>
  </si>
  <si>
    <t xml:space="preserve">Уведомление о бюджетных ассигнованиях на 2018 год направлено.  Подписано соглашение о финансировании на 2018 год с Администрацией Новолесновского сельского поселения (№03/14 от 09.02.2018) Заключен муниципальный № 0138300005018000001 от 03.04.2018. Сумма по контракту составила 7 487,0 тыс. руб. Подрядная организация - ООО "Джи Динамика". Подрядчиком завершены работы по I-ому этапу контракта (сбор исходных данных, комплексные инженерные изыскания, подготовка эскиза). Произведена оплата I-ого этапа работ. II-ой этап работ (разработка проектно-сметной документации) завершен 28.09.2018. Произведена оплата II-ого этапа работ. По проектной документации получено положительное заключение гос.экспертизы. Ожидается получение положительного заключения по сметной стоимости. Объект включен в инвестиционную программу на 2019 год. Средства краевого бюджета на реализацию данного мероприятия в 2019 году предусмотрены в бюджете Камчатского края. </t>
  </si>
  <si>
    <t>По итогам прошедших конкурсных отборов муниципальных программ по развитию хлебопекарного производства в муниципальных образованиях Камчатского края распределены субсидии 7-ми муниципальным районам Камчатского края. В соответствии с заключёнными соглашениями  всем администрациям муниципальных районов выплачены средства в общем объеме 34,5 млн. рублей. 17.09.2018 Администрацией городского округа "поселок Палана" (далее - Администрация) заключен муниципальный контракт на приобретение модульной пекарни. 10.12.2018 Администрацией в Министерство направлено письмо о невозможности освоения предоставленной субсидии ввиду изменения сроков поставки указанного оборудования в связи с началом периода навигации не раньше апреля 2019 года. В соответствии с частью 3 Соглашения, заключенного между Министерством и Администрацией, на основании письма Министерства о возврате средств, субсидия в размере 2 724,77064 тыс. руб. по платежному поручению от 19.12.2018 № 852508 возвращена в краевой бюджет.</t>
  </si>
  <si>
    <t>Средства, предусмотренные на реализацию данного мероприятия, не освоены в полном объеме в связи с наличием вакантных штатных единиц, что привело к экономии фонда заработной платы за 2018 год.</t>
  </si>
  <si>
    <t>Средства, предусмотренные на реализацию данного мероприятия, не освоены в полном объеме в связи с тем, что фактический объем услуг связи, потребленных Министерством в 2018 году, оказался ниже объема, запланированного на данный период.</t>
  </si>
  <si>
    <t>Недостижение данного показателя обусловлено падежом поголовья оленей в ОП ООО «Оленевод» ввиду отсутствия доступа к кормам из-за высокого снежного покрова и образовавшейся наледи на оленьих пастбищах в весенний период 2018 года</t>
  </si>
  <si>
    <t>Недостижение данного показателя обусловлено выбраковкой 123 условных голов оленей из-за отсутствия доступа к кормам, ввиду высокого снежного покрова и образовавшейся наледи в местах выпаса оленей, а также ввиду неполучения УМП ОПХ «Заречное» свидетельства о регистрации в государственном племенном регистре</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</si>
</sst>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_р_._-;\-* #,##0_р_._-;_-* &quot;-&quot;_р_._-;_-@_-"/>
    <numFmt numFmtId="165" formatCode="_-* #,##0.00_р_._-;\-* #,##0.00_р_._-;_-* &quot;-&quot;??_р_._-;_-@_-"/>
    <numFmt numFmtId="166" formatCode="0.00000"/>
    <numFmt numFmtId="167" formatCode="#,##0.00000"/>
    <numFmt numFmtId="168" formatCode="_(&quot;$&quot;* #,##0.00_);_(&quot;$&quot;* \(#,##0.00\);_(&quot;$&quot;* &quot;-&quot;??_);_(@_)"/>
    <numFmt numFmtId="169" formatCode="#,##0.000000"/>
    <numFmt numFmtId="170" formatCode="#,##0.000000000000"/>
    <numFmt numFmtId="171" formatCode="0.0"/>
    <numFmt numFmtId="172" formatCode="0.000"/>
    <numFmt numFmtId="173" formatCode="#,##0.000"/>
    <numFmt numFmtId="174" formatCode="0.0000"/>
    <numFmt numFmtId="175" formatCode="#,##0.00_ ;\-#,##0.00\ "/>
    <numFmt numFmtId="176" formatCode="_-* #,##0.00000\ _₽_-;\-* #,##0.00000\ _₽_-;_-* &quot;-&quot;??\ _₽_-;_-@_-"/>
  </numFmts>
  <fonts count="29" x14ac:knownFonts="1">
    <font>
      <sz val="10"/>
      <name val="Arial Cyr"/>
      <charset val="204"/>
    </font>
    <font>
      <sz val="11"/>
      <color theme="1"/>
      <name val="Times New Roman"/>
      <family val="2"/>
      <charset val="204"/>
    </font>
    <font>
      <sz val="10"/>
      <name val="Arial Cyr"/>
      <charset val="204"/>
    </font>
    <font>
      <sz val="10"/>
      <name val="Times New Roman"/>
      <family val="1"/>
      <charset val="204"/>
    </font>
    <font>
      <sz val="12"/>
      <name val="Times New Roman"/>
      <family val="1"/>
      <charset val="204"/>
    </font>
    <font>
      <b/>
      <sz val="28"/>
      <name val="Times New Roman"/>
      <family val="1"/>
      <charset val="204"/>
    </font>
    <font>
      <sz val="11"/>
      <name val="Times New Roman"/>
      <family val="1"/>
      <charset val="204"/>
    </font>
    <font>
      <sz val="8"/>
      <name val="Times New Roman"/>
      <family val="1"/>
      <charset val="204"/>
    </font>
    <font>
      <sz val="9"/>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11"/>
      <color indexed="8"/>
      <name val="Calibri"/>
      <family val="2"/>
      <charset val="204"/>
    </font>
    <font>
      <sz val="11"/>
      <color indexed="9"/>
      <name val="Calibri"/>
      <family val="2"/>
      <charset val="204"/>
    </font>
    <font>
      <sz val="10"/>
      <name val="Arial"/>
      <family val="2"/>
      <charset val="204"/>
    </font>
    <font>
      <sz val="11"/>
      <color theme="1"/>
      <name val="Calibri"/>
      <family val="2"/>
      <charset val="204"/>
      <scheme val="minor"/>
    </font>
    <font>
      <sz val="11"/>
      <color theme="1"/>
      <name val="Calibri"/>
      <family val="2"/>
      <scheme val="minor"/>
    </font>
    <font>
      <sz val="10"/>
      <name val="Helv"/>
      <charset val="204"/>
    </font>
    <font>
      <sz val="11"/>
      <color indexed="8"/>
      <name val="Times New Roman"/>
      <family val="2"/>
      <charset val="204"/>
    </font>
    <font>
      <sz val="10"/>
      <name val="Arial"/>
      <family val="2"/>
      <charset val="204"/>
    </font>
    <font>
      <i/>
      <sz val="11"/>
      <name val="Times New Roman"/>
      <family val="1"/>
      <charset val="204"/>
    </font>
    <font>
      <b/>
      <sz val="10"/>
      <name val="Times New Roman"/>
      <family val="1"/>
      <charset val="204"/>
    </font>
    <font>
      <b/>
      <sz val="12"/>
      <name val="Times New Roman"/>
      <family val="1"/>
      <charset val="204"/>
    </font>
    <font>
      <b/>
      <sz val="11"/>
      <name val="Times New Roman"/>
      <family val="1"/>
      <charset val="204"/>
    </font>
    <font>
      <b/>
      <sz val="8"/>
      <name val="Times New Roman"/>
      <family val="1"/>
      <charset val="204"/>
    </font>
    <font>
      <sz val="10"/>
      <color theme="1"/>
      <name val="Times New Roman"/>
      <family val="1"/>
      <charset val="204"/>
    </font>
    <font>
      <b/>
      <sz val="14"/>
      <name val="Times New Roman"/>
      <family val="1"/>
      <charset val="204"/>
    </font>
    <font>
      <sz val="7.5"/>
      <color theme="1"/>
      <name val="Times New Roman"/>
      <family val="1"/>
      <charset val="204"/>
    </font>
    <font>
      <sz val="7.5"/>
      <color rgb="FFFF0000"/>
      <name val="Times New Roman"/>
      <family val="1"/>
      <charset val="204"/>
    </font>
  </fonts>
  <fills count="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4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168" fontId="14" fillId="0" borderId="0" applyFont="0" applyFill="0" applyBorder="0" applyAlignment="0" applyProtection="0"/>
    <xf numFmtId="168" fontId="14" fillId="0" borderId="0" applyFont="0" applyFill="0" applyBorder="0" applyAlignment="0" applyProtection="0"/>
    <xf numFmtId="0" fontId="2" fillId="0" borderId="0"/>
    <xf numFmtId="0" fontId="15" fillId="0" borderId="0"/>
    <xf numFmtId="0" fontId="2" fillId="0" borderId="0"/>
    <xf numFmtId="0" fontId="2" fillId="0" borderId="0"/>
    <xf numFmtId="0" fontId="14" fillId="0" borderId="0"/>
    <xf numFmtId="0" fontId="14" fillId="0" borderId="0"/>
    <xf numFmtId="0" fontId="1" fillId="0" borderId="0"/>
    <xf numFmtId="0" fontId="15" fillId="0" borderId="0"/>
    <xf numFmtId="0" fontId="16" fillId="0" borderId="0"/>
    <xf numFmtId="0" fontId="14" fillId="0" borderId="0"/>
    <xf numFmtId="0" fontId="16" fillId="0" borderId="0"/>
    <xf numFmtId="9" fontId="14" fillId="0" borderId="0" applyFont="0" applyFill="0" applyBorder="0" applyAlignment="0" applyProtection="0"/>
    <xf numFmtId="9" fontId="14" fillId="0" borderId="0" applyFont="0" applyFill="0" applyBorder="0" applyAlignment="0" applyProtection="0"/>
    <xf numFmtId="0" fontId="17" fillId="0" borderId="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14" fillId="0" borderId="0"/>
    <xf numFmtId="165" fontId="18" fillId="0" borderId="0" applyFont="0" applyFill="0" applyBorder="0" applyAlignment="0" applyProtection="0"/>
    <xf numFmtId="0" fontId="19" fillId="0" borderId="0"/>
    <xf numFmtId="9" fontId="2" fillId="0" borderId="0" applyFont="0" applyFill="0" applyBorder="0" applyAlignment="0" applyProtection="0"/>
    <xf numFmtId="165" fontId="1" fillId="0" borderId="0" applyFont="0" applyFill="0" applyBorder="0" applyAlignment="0" applyProtection="0"/>
  </cellStyleXfs>
  <cellXfs count="330">
    <xf numFmtId="0" fontId="0" fillId="0" borderId="0" xfId="0"/>
    <xf numFmtId="0" fontId="3" fillId="0" borderId="0" xfId="0" applyFont="1" applyFill="1"/>
    <xf numFmtId="0" fontId="3" fillId="0" borderId="0" xfId="0" applyFont="1"/>
    <xf numFmtId="0" fontId="3" fillId="0" borderId="0" xfId="0" applyFont="1" applyBorder="1"/>
    <xf numFmtId="0" fontId="6" fillId="0" borderId="0" xfId="0" applyFont="1" applyFill="1"/>
    <xf numFmtId="0" fontId="9" fillId="0" borderId="0" xfId="0" applyFont="1" applyFill="1"/>
    <xf numFmtId="0" fontId="9" fillId="0" borderId="0" xfId="0" applyFont="1" applyFill="1" applyAlignment="1">
      <alignment vertical="top"/>
    </xf>
    <xf numFmtId="0" fontId="9" fillId="16" borderId="0" xfId="0" applyFont="1" applyFill="1" applyAlignment="1">
      <alignment vertical="top"/>
    </xf>
    <xf numFmtId="0" fontId="3" fillId="16" borderId="0" xfId="0" applyFont="1" applyFill="1"/>
    <xf numFmtId="167" fontId="9" fillId="16" borderId="0" xfId="0" applyNumberFormat="1" applyFont="1" applyFill="1" applyAlignment="1">
      <alignment vertical="top"/>
    </xf>
    <xf numFmtId="169" fontId="3" fillId="16" borderId="0" xfId="0" applyNumberFormat="1" applyFont="1" applyFill="1"/>
    <xf numFmtId="0" fontId="6" fillId="0" borderId="0" xfId="0" applyFont="1"/>
    <xf numFmtId="0" fontId="6" fillId="0" borderId="0" xfId="0" applyFont="1" applyAlignment="1">
      <alignment horizontal="right"/>
    </xf>
    <xf numFmtId="0" fontId="6" fillId="0" borderId="0" xfId="0" applyFont="1" applyAlignment="1">
      <alignment vertical="top"/>
    </xf>
    <xf numFmtId="0" fontId="6" fillId="0" borderId="2" xfId="0" applyFont="1" applyBorder="1" applyAlignment="1">
      <alignment horizontal="center" vertical="center"/>
    </xf>
    <xf numFmtId="0" fontId="6" fillId="0" borderId="2" xfId="0" applyFont="1" applyBorder="1" applyAlignment="1">
      <alignment horizontal="center" vertical="top"/>
    </xf>
    <xf numFmtId="0" fontId="6" fillId="0" borderId="2" xfId="0" applyFont="1" applyFill="1" applyBorder="1" applyAlignment="1">
      <alignment horizontal="left" vertical="top" wrapText="1"/>
    </xf>
    <xf numFmtId="0" fontId="6" fillId="0" borderId="2" xfId="0" applyFont="1" applyFill="1" applyBorder="1" applyAlignment="1">
      <alignment horizontal="center" vertical="top"/>
    </xf>
    <xf numFmtId="0" fontId="4" fillId="0" borderId="0" xfId="0" applyFont="1"/>
    <xf numFmtId="0" fontId="6" fillId="0" borderId="2" xfId="0" applyFont="1" applyFill="1" applyBorder="1" applyAlignment="1">
      <alignment horizontal="center" vertical="center" wrapText="1"/>
    </xf>
    <xf numFmtId="0" fontId="3" fillId="0" borderId="0" xfId="0" applyFont="1" applyBorder="1" applyAlignment="1"/>
    <xf numFmtId="0" fontId="3" fillId="0" borderId="0" xfId="0" applyFont="1" applyAlignment="1"/>
    <xf numFmtId="0" fontId="3" fillId="17" borderId="0" xfId="0" applyFont="1" applyFill="1"/>
    <xf numFmtId="0" fontId="6" fillId="0" borderId="6" xfId="0" applyFont="1" applyBorder="1" applyAlignment="1">
      <alignment horizontal="center" vertical="top" wrapText="1"/>
    </xf>
    <xf numFmtId="0" fontId="6" fillId="0" borderId="2" xfId="0" applyFont="1" applyBorder="1" applyAlignment="1">
      <alignment horizontal="center" vertical="top" wrapText="1"/>
    </xf>
    <xf numFmtId="0" fontId="4" fillId="0" borderId="0" xfId="0" applyFont="1" applyAlignment="1">
      <alignment horizontal="right" vertical="center"/>
    </xf>
    <xf numFmtId="0" fontId="6" fillId="0" borderId="0" xfId="0" applyFont="1" applyAlignment="1">
      <alignment horizontal="left" vertical="top"/>
    </xf>
    <xf numFmtId="0" fontId="6" fillId="0" borderId="0" xfId="0" applyFont="1" applyFill="1" applyAlignment="1">
      <alignment horizontal="right"/>
    </xf>
    <xf numFmtId="0" fontId="21" fillId="0" borderId="0" xfId="0" applyFont="1"/>
    <xf numFmtId="0" fontId="5" fillId="0" borderId="0" xfId="0" applyFont="1" applyFill="1" applyAlignment="1">
      <alignment vertical="center" wrapText="1"/>
    </xf>
    <xf numFmtId="2" fontId="9" fillId="0" borderId="0" xfId="0" applyNumberFormat="1" applyFont="1" applyFill="1" applyAlignment="1">
      <alignment horizontal="right" vertical="center"/>
    </xf>
    <xf numFmtId="2" fontId="9" fillId="16" borderId="0" xfId="0" applyNumberFormat="1" applyFont="1" applyFill="1" applyAlignment="1">
      <alignment horizontal="right" vertical="center"/>
    </xf>
    <xf numFmtId="2" fontId="3" fillId="16" borderId="0" xfId="0" applyNumberFormat="1" applyFont="1" applyFill="1" applyAlignment="1">
      <alignment horizontal="right" vertical="center"/>
    </xf>
    <xf numFmtId="2" fontId="3" fillId="0" borderId="0" xfId="0" applyNumberFormat="1" applyFont="1" applyFill="1" applyAlignment="1">
      <alignment horizontal="right" vertical="center"/>
    </xf>
    <xf numFmtId="2" fontId="8" fillId="16" borderId="0" xfId="0" applyNumberFormat="1" applyFont="1" applyFill="1" applyBorder="1" applyAlignment="1">
      <alignment horizontal="right" vertical="center" wrapText="1"/>
    </xf>
    <xf numFmtId="0" fontId="3" fillId="0" borderId="0" xfId="23" applyFont="1" applyFill="1"/>
    <xf numFmtId="0" fontId="6" fillId="0" borderId="0" xfId="23" applyFont="1" applyFill="1"/>
    <xf numFmtId="0" fontId="9" fillId="0" borderId="0" xfId="23" applyFont="1" applyFill="1"/>
    <xf numFmtId="0" fontId="9" fillId="0" borderId="0" xfId="23" applyFont="1" applyFill="1" applyAlignment="1">
      <alignment vertical="top"/>
    </xf>
    <xf numFmtId="0" fontId="9" fillId="16" borderId="0" xfId="23" applyFont="1" applyFill="1" applyAlignment="1">
      <alignment vertical="top"/>
    </xf>
    <xf numFmtId="0" fontId="3" fillId="16" borderId="0" xfId="23" applyFont="1" applyFill="1"/>
    <xf numFmtId="0" fontId="3" fillId="0" borderId="0" xfId="23" applyFont="1"/>
    <xf numFmtId="0" fontId="9" fillId="0" borderId="2" xfId="0" applyFont="1" applyFill="1" applyBorder="1" applyAlignment="1">
      <alignment horizontal="center" vertical="top"/>
    </xf>
    <xf numFmtId="0" fontId="9" fillId="0" borderId="2" xfId="0" applyFont="1" applyFill="1" applyBorder="1" applyAlignment="1">
      <alignment horizontal="center" vertical="center" wrapText="1"/>
    </xf>
    <xf numFmtId="166" fontId="3" fillId="16" borderId="0" xfId="0" applyNumberFormat="1" applyFont="1" applyFill="1"/>
    <xf numFmtId="166" fontId="3" fillId="16" borderId="0" xfId="0" applyNumberFormat="1" applyFont="1" applyFill="1" applyAlignment="1">
      <alignment horizontal="right" vertical="center"/>
    </xf>
    <xf numFmtId="0" fontId="24" fillId="0" borderId="0" xfId="0" applyFont="1" applyFill="1" applyAlignment="1">
      <alignment vertical="center" wrapText="1"/>
    </xf>
    <xf numFmtId="0" fontId="26" fillId="0" borderId="0" xfId="0" applyFont="1" applyFill="1" applyAlignment="1">
      <alignment vertical="center" wrapText="1"/>
    </xf>
    <xf numFmtId="174" fontId="3" fillId="16" borderId="0" xfId="0" applyNumberFormat="1" applyFont="1" applyFill="1" applyAlignment="1">
      <alignment horizontal="right" vertical="center"/>
    </xf>
    <xf numFmtId="167" fontId="9" fillId="16" borderId="2" xfId="23" applyNumberFormat="1" applyFont="1" applyFill="1" applyBorder="1" applyAlignment="1">
      <alignment vertical="center" wrapText="1"/>
    </xf>
    <xf numFmtId="167" fontId="9" fillId="16" borderId="2" xfId="23" applyNumberFormat="1" applyFont="1" applyFill="1" applyBorder="1" applyAlignment="1">
      <alignment vertical="center"/>
    </xf>
    <xf numFmtId="167" fontId="9" fillId="16" borderId="2" xfId="23" applyNumberFormat="1" applyFont="1" applyFill="1" applyBorder="1" applyAlignment="1">
      <alignment horizontal="right" vertical="center"/>
    </xf>
    <xf numFmtId="0" fontId="6" fillId="0" borderId="2" xfId="0" applyFont="1" applyFill="1" applyBorder="1" applyAlignment="1">
      <alignment horizontal="center" vertical="center" wrapText="1"/>
    </xf>
    <xf numFmtId="0" fontId="20" fillId="0" borderId="3" xfId="0" applyFont="1" applyFill="1" applyBorder="1" applyAlignment="1">
      <alignment horizontal="center" vertical="top"/>
    </xf>
    <xf numFmtId="0" fontId="3" fillId="16" borderId="0" xfId="23" applyFont="1" applyFill="1" applyAlignment="1">
      <alignment wrapText="1"/>
    </xf>
    <xf numFmtId="0" fontId="6" fillId="0" borderId="2" xfId="0" applyFont="1" applyFill="1" applyBorder="1" applyAlignment="1">
      <alignment horizontal="center" vertical="top" wrapText="1"/>
    </xf>
    <xf numFmtId="49" fontId="23" fillId="0" borderId="2" xfId="0" applyNumberFormat="1" applyFont="1" applyFill="1" applyBorder="1" applyAlignment="1">
      <alignment horizontal="center" vertical="top"/>
    </xf>
    <xf numFmtId="49" fontId="23" fillId="0" borderId="2" xfId="0" applyNumberFormat="1" applyFont="1" applyFill="1" applyBorder="1" applyAlignment="1">
      <alignment horizontal="center" vertical="top" wrapText="1"/>
    </xf>
    <xf numFmtId="0" fontId="6" fillId="0" borderId="2" xfId="0" applyFont="1" applyFill="1" applyBorder="1" applyAlignment="1">
      <alignment vertical="top" wrapText="1"/>
    </xf>
    <xf numFmtId="174" fontId="9" fillId="0" borderId="0" xfId="0" applyNumberFormat="1" applyFont="1" applyFill="1" applyAlignment="1">
      <alignment horizontal="right" vertical="center"/>
    </xf>
    <xf numFmtId="0" fontId="7" fillId="16" borderId="0" xfId="23" applyFont="1" applyFill="1" applyAlignment="1">
      <alignment wrapText="1"/>
    </xf>
    <xf numFmtId="0" fontId="7" fillId="0" borderId="0" xfId="23" applyFont="1" applyFill="1"/>
    <xf numFmtId="0" fontId="6" fillId="16" borderId="4" xfId="21" applyFont="1" applyFill="1" applyBorder="1" applyAlignment="1"/>
    <xf numFmtId="0" fontId="6" fillId="16" borderId="1" xfId="21" applyFont="1" applyFill="1" applyBorder="1" applyAlignment="1"/>
    <xf numFmtId="167" fontId="6" fillId="16" borderId="0" xfId="21" applyNumberFormat="1" applyFont="1" applyFill="1" applyBorder="1" applyAlignment="1">
      <alignment horizontal="left"/>
    </xf>
    <xf numFmtId="0" fontId="6" fillId="16" borderId="0" xfId="21" applyFont="1" applyFill="1" applyBorder="1" applyAlignment="1">
      <alignment horizontal="left"/>
    </xf>
    <xf numFmtId="49" fontId="11" fillId="16" borderId="2" xfId="23" applyNumberFormat="1" applyFont="1" applyFill="1" applyBorder="1" applyAlignment="1">
      <alignment horizontal="left" vertical="center" wrapText="1"/>
    </xf>
    <xf numFmtId="167" fontId="11" fillId="16" borderId="2" xfId="23" applyNumberFormat="1" applyFont="1" applyFill="1" applyBorder="1" applyAlignment="1">
      <alignment horizontal="right" vertical="top"/>
    </xf>
    <xf numFmtId="167" fontId="11" fillId="16" borderId="2" xfId="23" applyNumberFormat="1" applyFont="1" applyFill="1" applyBorder="1" applyAlignment="1">
      <alignment horizontal="right" vertical="center" wrapText="1"/>
    </xf>
    <xf numFmtId="0" fontId="9" fillId="16" borderId="2" xfId="23" applyFont="1" applyFill="1" applyBorder="1" applyAlignment="1">
      <alignment horizontal="left" vertical="center" wrapText="1"/>
    </xf>
    <xf numFmtId="167" fontId="10" fillId="16" borderId="2" xfId="23" applyNumberFormat="1" applyFont="1" applyFill="1" applyBorder="1" applyAlignment="1">
      <alignment horizontal="right" vertical="center" wrapText="1"/>
    </xf>
    <xf numFmtId="167" fontId="9" fillId="16" borderId="2" xfId="23" applyNumberFormat="1" applyFont="1" applyFill="1" applyBorder="1" applyAlignment="1">
      <alignment horizontal="right" vertical="center" wrapText="1"/>
    </xf>
    <xf numFmtId="49" fontId="9" fillId="16" borderId="2" xfId="23" applyNumberFormat="1" applyFont="1" applyFill="1" applyBorder="1" applyAlignment="1">
      <alignment horizontal="left" vertical="center" wrapText="1"/>
    </xf>
    <xf numFmtId="0" fontId="9" fillId="16" borderId="2" xfId="23" applyNumberFormat="1" applyFont="1" applyFill="1" applyBorder="1" applyAlignment="1">
      <alignment horizontal="left" vertical="center" wrapText="1"/>
    </xf>
    <xf numFmtId="167" fontId="11" fillId="16" borderId="2" xfId="23" applyNumberFormat="1" applyFont="1" applyFill="1" applyBorder="1" applyAlignment="1">
      <alignment horizontal="right" vertical="center"/>
    </xf>
    <xf numFmtId="167" fontId="9" fillId="16" borderId="2" xfId="23" applyNumberFormat="1" applyFont="1" applyFill="1" applyBorder="1" applyAlignment="1">
      <alignment horizontal="center" vertical="center" wrapText="1"/>
    </xf>
    <xf numFmtId="170" fontId="9" fillId="16" borderId="2" xfId="23" applyNumberFormat="1" applyFont="1" applyFill="1" applyBorder="1" applyAlignment="1">
      <alignment horizontal="right" vertical="center" wrapText="1"/>
    </xf>
    <xf numFmtId="0" fontId="11" fillId="16" borderId="2" xfId="23" applyNumberFormat="1" applyFont="1" applyFill="1" applyBorder="1" applyAlignment="1">
      <alignment horizontal="left" vertical="center" wrapText="1"/>
    </xf>
    <xf numFmtId="167" fontId="11" fillId="16" borderId="2" xfId="23" applyNumberFormat="1" applyFont="1" applyFill="1" applyBorder="1" applyAlignment="1">
      <alignment vertical="center" wrapText="1"/>
    </xf>
    <xf numFmtId="49" fontId="11" fillId="16" borderId="2" xfId="21" applyNumberFormat="1" applyFont="1" applyFill="1" applyBorder="1" applyAlignment="1">
      <alignment horizontal="left" vertical="center" wrapText="1"/>
    </xf>
    <xf numFmtId="0" fontId="3" fillId="16" borderId="2" xfId="0" applyFont="1" applyFill="1" applyBorder="1" applyAlignment="1">
      <alignment horizontal="center" vertical="center" wrapText="1"/>
    </xf>
    <xf numFmtId="0" fontId="9" fillId="16" borderId="2" xfId="0" applyFont="1" applyFill="1" applyBorder="1" applyAlignment="1">
      <alignment horizontal="center" vertical="center" wrapText="1"/>
    </xf>
    <xf numFmtId="0" fontId="3" fillId="16" borderId="2" xfId="0" applyFont="1" applyFill="1" applyBorder="1" applyAlignment="1">
      <alignment vertical="center" wrapText="1"/>
    </xf>
    <xf numFmtId="167" fontId="10" fillId="16" borderId="2" xfId="0" applyNumberFormat="1" applyFont="1" applyFill="1" applyBorder="1" applyAlignment="1">
      <alignment horizontal="right" vertical="top"/>
    </xf>
    <xf numFmtId="167" fontId="10" fillId="16" borderId="2" xfId="0" applyNumberFormat="1" applyFont="1" applyFill="1" applyBorder="1" applyAlignment="1">
      <alignment horizontal="right" vertical="center" wrapText="1"/>
    </xf>
    <xf numFmtId="167" fontId="9" fillId="16" borderId="2" xfId="0" applyNumberFormat="1" applyFont="1" applyFill="1" applyBorder="1" applyAlignment="1">
      <alignment horizontal="right" vertical="center" wrapText="1"/>
    </xf>
    <xf numFmtId="167" fontId="9" fillId="16" borderId="2" xfId="0" applyNumberFormat="1" applyFont="1" applyFill="1" applyBorder="1" applyAlignment="1">
      <alignment horizontal="right" vertical="center"/>
    </xf>
    <xf numFmtId="167" fontId="10" fillId="16" borderId="2" xfId="0" applyNumberFormat="1" applyFont="1" applyFill="1" applyBorder="1" applyAlignment="1">
      <alignment horizontal="right" vertical="center"/>
    </xf>
    <xf numFmtId="167" fontId="10" fillId="16" borderId="2" xfId="0" applyNumberFormat="1" applyFont="1" applyFill="1" applyBorder="1" applyAlignment="1">
      <alignment vertical="center" wrapText="1"/>
    </xf>
    <xf numFmtId="167" fontId="9" fillId="16" borderId="2" xfId="0" applyNumberFormat="1" applyFont="1" applyFill="1" applyBorder="1" applyAlignment="1">
      <alignment vertical="center" wrapText="1"/>
    </xf>
    <xf numFmtId="167" fontId="9" fillId="16" borderId="2" xfId="0" applyNumberFormat="1" applyFont="1" applyFill="1" applyBorder="1" applyAlignment="1">
      <alignment vertical="center"/>
    </xf>
    <xf numFmtId="167" fontId="10" fillId="16" borderId="2" xfId="0" applyNumberFormat="1" applyFont="1" applyFill="1" applyBorder="1" applyAlignment="1">
      <alignment vertical="center"/>
    </xf>
    <xf numFmtId="0" fontId="3" fillId="16" borderId="0" xfId="0" applyFont="1" applyFill="1" applyAlignment="1">
      <alignment horizontal="right"/>
    </xf>
    <xf numFmtId="0" fontId="3" fillId="16" borderId="2" xfId="0" applyFont="1" applyFill="1" applyBorder="1" applyAlignment="1">
      <alignment horizontal="center" vertical="center"/>
    </xf>
    <xf numFmtId="0" fontId="3" fillId="16" borderId="2" xfId="0" applyFont="1" applyFill="1" applyBorder="1" applyAlignment="1">
      <alignment vertical="top"/>
    </xf>
    <xf numFmtId="49" fontId="3" fillId="16" borderId="2" xfId="0" applyNumberFormat="1" applyFont="1" applyFill="1" applyBorder="1" applyAlignment="1">
      <alignment horizontal="center" vertical="center" wrapText="1"/>
    </xf>
    <xf numFmtId="0" fontId="3" fillId="16" borderId="2" xfId="0" applyFont="1" applyFill="1" applyBorder="1" applyAlignment="1">
      <alignment horizontal="left" vertical="center" wrapText="1"/>
    </xf>
    <xf numFmtId="171" fontId="3" fillId="16" borderId="2" xfId="0" applyNumberFormat="1" applyFont="1" applyFill="1" applyBorder="1" applyAlignment="1">
      <alignment horizontal="center" vertical="center" wrapText="1"/>
    </xf>
    <xf numFmtId="0" fontId="3" fillId="16" borderId="2" xfId="0" applyFont="1" applyFill="1" applyBorder="1" applyAlignment="1">
      <alignment vertical="top" wrapText="1"/>
    </xf>
    <xf numFmtId="2" fontId="3" fillId="16" borderId="2" xfId="0" applyNumberFormat="1" applyFont="1" applyFill="1" applyBorder="1" applyAlignment="1">
      <alignment horizontal="center" vertical="center" wrapText="1"/>
    </xf>
    <xf numFmtId="4" fontId="3" fillId="16" borderId="2" xfId="43" applyNumberFormat="1" applyFont="1" applyFill="1" applyBorder="1" applyAlignment="1">
      <alignment horizontal="center" vertical="center" wrapText="1"/>
    </xf>
    <xf numFmtId="173" fontId="3" fillId="16" borderId="2" xfId="0" applyNumberFormat="1" applyFont="1" applyFill="1" applyBorder="1" applyAlignment="1">
      <alignment horizontal="center" vertical="center" wrapText="1"/>
    </xf>
    <xf numFmtId="49" fontId="3" fillId="16" borderId="2" xfId="0" applyNumberFormat="1" applyFont="1" applyFill="1" applyBorder="1" applyAlignment="1">
      <alignment horizontal="left" vertical="center" wrapText="1"/>
    </xf>
    <xf numFmtId="175" fontId="25" fillId="16" borderId="2" xfId="43" applyNumberFormat="1" applyFont="1" applyFill="1" applyBorder="1" applyAlignment="1">
      <alignment horizontal="center" vertical="center" wrapText="1"/>
    </xf>
    <xf numFmtId="0" fontId="25" fillId="16" borderId="2" xfId="0" applyFont="1" applyFill="1" applyBorder="1" applyAlignment="1">
      <alignment horizontal="left" vertical="center" wrapText="1"/>
    </xf>
    <xf numFmtId="49" fontId="9" fillId="16" borderId="2" xfId="0" applyNumberFormat="1" applyFont="1" applyFill="1" applyBorder="1" applyAlignment="1">
      <alignment horizontal="center" vertical="center" wrapText="1"/>
    </xf>
    <xf numFmtId="0" fontId="9" fillId="16" borderId="2" xfId="0" applyFont="1" applyFill="1" applyBorder="1" applyAlignment="1">
      <alignment horizontal="left" vertical="center" wrapText="1"/>
    </xf>
    <xf numFmtId="2" fontId="9"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left" vertical="center" wrapText="1"/>
    </xf>
    <xf numFmtId="49" fontId="9" fillId="16" borderId="6"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2" xfId="0" applyNumberFormat="1" applyFont="1" applyFill="1" applyBorder="1" applyAlignment="1">
      <alignment vertical="center" wrapText="1"/>
    </xf>
    <xf numFmtId="49" fontId="9" fillId="16" borderId="6" xfId="0" applyNumberFormat="1" applyFont="1" applyFill="1" applyBorder="1" applyAlignment="1">
      <alignment horizontal="center" vertical="center" wrapText="1"/>
    </xf>
    <xf numFmtId="0" fontId="9" fillId="16" borderId="2" xfId="0" applyNumberFormat="1" applyFont="1" applyFill="1" applyBorder="1" applyAlignment="1">
      <alignment horizontal="left" vertical="center" wrapText="1"/>
    </xf>
    <xf numFmtId="49" fontId="9" fillId="16" borderId="8" xfId="0"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3" xfId="0" applyNumberFormat="1" applyFont="1" applyFill="1" applyBorder="1" applyAlignment="1">
      <alignment horizontal="center" vertical="center" wrapText="1"/>
    </xf>
    <xf numFmtId="0" fontId="9" fillId="16" borderId="7" xfId="0" applyFont="1" applyFill="1" applyBorder="1" applyAlignment="1">
      <alignment horizontal="center" vertical="center" wrapText="1"/>
    </xf>
    <xf numFmtId="2" fontId="9" fillId="16" borderId="8"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49" fontId="9" fillId="16" borderId="7" xfId="0" applyNumberFormat="1" applyFont="1" applyFill="1" applyBorder="1" applyAlignment="1">
      <alignment horizontal="center" vertical="center" wrapText="1"/>
    </xf>
    <xf numFmtId="0" fontId="9" fillId="16" borderId="8" xfId="0" applyFont="1" applyFill="1" applyBorder="1" applyAlignment="1">
      <alignment horizontal="center" vertical="center" wrapText="1"/>
    </xf>
    <xf numFmtId="0" fontId="9" fillId="16" borderId="4" xfId="0" applyFont="1" applyFill="1" applyBorder="1" applyAlignment="1">
      <alignment horizontal="center" vertical="center" wrapText="1"/>
    </xf>
    <xf numFmtId="0" fontId="9" fillId="16" borderId="2" xfId="0" applyFont="1" applyFill="1" applyBorder="1" applyAlignment="1">
      <alignment horizontal="center" vertical="center"/>
    </xf>
    <xf numFmtId="49" fontId="9" fillId="16" borderId="8" xfId="0" applyNumberFormat="1" applyFont="1" applyFill="1" applyBorder="1" applyAlignment="1">
      <alignment horizontal="left" vertical="center" wrapText="1"/>
    </xf>
    <xf numFmtId="0" fontId="3" fillId="16" borderId="2" xfId="0" applyFont="1" applyFill="1" applyBorder="1" applyAlignment="1">
      <alignment horizontal="center" vertical="center" wrapText="1"/>
    </xf>
    <xf numFmtId="0" fontId="3" fillId="16" borderId="0" xfId="0" applyFont="1" applyFill="1" applyBorder="1"/>
    <xf numFmtId="49" fontId="9" fillId="16" borderId="2"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8" xfId="0" applyNumberFormat="1" applyFont="1" applyFill="1" applyBorder="1" applyAlignment="1">
      <alignment horizontal="center" vertical="center" wrapText="1"/>
    </xf>
    <xf numFmtId="49" fontId="11" fillId="16" borderId="2" xfId="20" applyNumberFormat="1" applyFont="1" applyFill="1" applyBorder="1" applyAlignment="1">
      <alignment horizontal="left" vertical="center" wrapText="1"/>
    </xf>
    <xf numFmtId="49" fontId="9" fillId="16" borderId="2" xfId="0" applyNumberFormat="1"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2" xfId="42" applyNumberFormat="1"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9" fillId="16" borderId="2" xfId="0" applyNumberFormat="1" applyFont="1" applyFill="1" applyBorder="1" applyAlignment="1">
      <alignment horizontal="center" wrapText="1"/>
    </xf>
    <xf numFmtId="167" fontId="3" fillId="16" borderId="0" xfId="23" applyNumberFormat="1" applyFont="1" applyFill="1" applyAlignment="1">
      <alignment wrapText="1"/>
    </xf>
    <xf numFmtId="0" fontId="8" fillId="16" borderId="0" xfId="0" applyFont="1" applyFill="1"/>
    <xf numFmtId="167" fontId="8" fillId="16" borderId="0" xfId="0" applyNumberFormat="1" applyFont="1" applyFill="1"/>
    <xf numFmtId="0" fontId="9" fillId="16" borderId="2" xfId="0" applyFont="1" applyFill="1" applyBorder="1" applyAlignment="1">
      <alignment horizontal="center" vertical="top"/>
    </xf>
    <xf numFmtId="0" fontId="7" fillId="16" borderId="0" xfId="0" applyFont="1" applyFill="1" applyBorder="1" applyAlignment="1">
      <alignment horizontal="left" vertical="top" wrapText="1"/>
    </xf>
    <xf numFmtId="49" fontId="11" fillId="16" borderId="0" xfId="0" applyNumberFormat="1" applyFont="1" applyFill="1" applyBorder="1" applyAlignment="1">
      <alignment vertical="top" wrapText="1"/>
    </xf>
    <xf numFmtId="0" fontId="8" fillId="16" borderId="0" xfId="0" applyFont="1" applyFill="1" applyAlignment="1">
      <alignment horizontal="right"/>
    </xf>
    <xf numFmtId="0" fontId="9" fillId="16" borderId="0" xfId="0" applyFont="1" applyFill="1" applyBorder="1" applyAlignment="1">
      <alignment horizontal="left" vertical="top" wrapText="1"/>
    </xf>
    <xf numFmtId="0" fontId="0" fillId="16" borderId="0" xfId="0" applyFill="1" applyBorder="1" applyAlignment="1"/>
    <xf numFmtId="49" fontId="0" fillId="0" borderId="0" xfId="0" applyNumberFormat="1"/>
    <xf numFmtId="166" fontId="9" fillId="0" borderId="0" xfId="0" applyNumberFormat="1" applyFont="1" applyFill="1" applyAlignment="1">
      <alignment horizontal="right" vertical="center"/>
    </xf>
    <xf numFmtId="166" fontId="0" fillId="0" borderId="0" xfId="0" applyNumberFormat="1"/>
    <xf numFmtId="49" fontId="9" fillId="16" borderId="6" xfId="23" applyNumberFormat="1"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49" fontId="9" fillId="16" borderId="8" xfId="23" applyNumberFormat="1" applyFont="1" applyFill="1" applyBorder="1" applyAlignment="1">
      <alignment horizontal="center" vertical="center" wrapText="1"/>
    </xf>
    <xf numFmtId="0" fontId="9" fillId="16" borderId="2" xfId="23" applyFont="1" applyFill="1" applyBorder="1" applyAlignment="1">
      <alignment horizontal="center" vertical="top"/>
    </xf>
    <xf numFmtId="0" fontId="9" fillId="16" borderId="2" xfId="23" applyFont="1" applyFill="1" applyBorder="1" applyAlignment="1">
      <alignment horizontal="center" vertical="center" wrapText="1"/>
    </xf>
    <xf numFmtId="2" fontId="9" fillId="16" borderId="2" xfId="23" applyNumberFormat="1" applyFont="1" applyFill="1" applyBorder="1" applyAlignment="1">
      <alignment horizontal="center" vertical="center" wrapText="1"/>
    </xf>
    <xf numFmtId="0" fontId="3" fillId="16" borderId="2"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49" fontId="10" fillId="16" borderId="2" xfId="0" applyNumberFormat="1"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4" fontId="3" fillId="16" borderId="2" xfId="0" applyNumberFormat="1" applyFont="1" applyFill="1" applyBorder="1" applyAlignment="1">
      <alignment horizontal="center" vertical="center" wrapText="1"/>
    </xf>
    <xf numFmtId="2" fontId="3" fillId="16" borderId="2" xfId="0" applyNumberFormat="1" applyFont="1" applyFill="1" applyBorder="1" applyAlignment="1">
      <alignment horizontal="center" vertical="center"/>
    </xf>
    <xf numFmtId="172" fontId="3" fillId="16" borderId="2" xfId="0" applyNumberFormat="1" applyFont="1" applyFill="1" applyBorder="1" applyAlignment="1">
      <alignment horizontal="center" vertical="center"/>
    </xf>
    <xf numFmtId="4" fontId="3" fillId="16" borderId="2" xfId="0" applyNumberFormat="1" applyFont="1" applyFill="1" applyBorder="1" applyAlignment="1">
      <alignment horizontal="center" vertical="center"/>
    </xf>
    <xf numFmtId="175" fontId="3" fillId="16" borderId="2" xfId="43" applyNumberFormat="1" applyFont="1" applyFill="1" applyBorder="1" applyAlignment="1">
      <alignment horizontal="center" vertical="center" wrapText="1"/>
    </xf>
    <xf numFmtId="0" fontId="3" fillId="16" borderId="0" xfId="21" applyFont="1" applyFill="1" applyBorder="1"/>
    <xf numFmtId="0" fontId="6" fillId="16" borderId="0" xfId="21" applyFont="1" applyFill="1" applyBorder="1" applyAlignment="1"/>
    <xf numFmtId="0" fontId="6" fillId="16" borderId="0" xfId="21" applyFont="1" applyFill="1" applyBorder="1"/>
    <xf numFmtId="0" fontId="6" fillId="16" borderId="1" xfId="21" applyFont="1" applyFill="1" applyBorder="1" applyAlignment="1">
      <alignment horizontal="left"/>
    </xf>
    <xf numFmtId="167" fontId="6" fillId="16" borderId="1" xfId="21" applyNumberFormat="1" applyFont="1" applyFill="1" applyBorder="1" applyAlignment="1">
      <alignment horizontal="left"/>
    </xf>
    <xf numFmtId="0" fontId="9" fillId="16" borderId="3" xfId="0" applyFont="1" applyFill="1" applyBorder="1" applyAlignment="1">
      <alignment horizontal="center" vertical="center" wrapText="1"/>
    </xf>
    <xf numFmtId="49" fontId="10" fillId="16" borderId="2" xfId="0" applyNumberFormat="1" applyFont="1" applyFill="1" applyBorder="1" applyAlignment="1">
      <alignment horizontal="left" vertical="center" wrapText="1"/>
    </xf>
    <xf numFmtId="49" fontId="11" fillId="16" borderId="2" xfId="0" applyNumberFormat="1" applyFont="1" applyFill="1" applyBorder="1" applyAlignment="1">
      <alignment horizontal="center" vertical="center" wrapText="1"/>
    </xf>
    <xf numFmtId="49" fontId="10" fillId="16" borderId="6" xfId="0" applyNumberFormat="1" applyFont="1" applyFill="1" applyBorder="1" applyAlignment="1">
      <alignment vertical="top" wrapText="1"/>
    </xf>
    <xf numFmtId="49" fontId="10" fillId="16" borderId="7" xfId="0" applyNumberFormat="1" applyFont="1" applyFill="1" applyBorder="1" applyAlignment="1">
      <alignment horizontal="left" vertical="top" wrapText="1"/>
    </xf>
    <xf numFmtId="49" fontId="9" fillId="16" borderId="7" xfId="0" applyNumberFormat="1" applyFont="1" applyFill="1" applyBorder="1" applyAlignment="1">
      <alignment horizontal="left" vertical="top" wrapText="1"/>
    </xf>
    <xf numFmtId="49" fontId="10" fillId="16" borderId="2" xfId="0" applyNumberFormat="1" applyFont="1" applyFill="1" applyBorder="1" applyAlignment="1">
      <alignment vertical="center" wrapText="1"/>
    </xf>
    <xf numFmtId="49" fontId="9" fillId="16" borderId="0" xfId="0" applyNumberFormat="1" applyFont="1" applyFill="1" applyBorder="1" applyAlignment="1">
      <alignment horizontal="center" vertical="top" wrapText="1"/>
    </xf>
    <xf numFmtId="49" fontId="11" fillId="16" borderId="0" xfId="0" applyNumberFormat="1" applyFont="1" applyFill="1" applyBorder="1" applyAlignment="1">
      <alignment horizontal="left" vertical="top" wrapText="1"/>
    </xf>
    <xf numFmtId="0" fontId="3" fillId="16" borderId="7" xfId="0" applyFont="1" applyFill="1" applyBorder="1" applyAlignment="1">
      <alignment horizontal="center" vertical="center" wrapText="1"/>
    </xf>
    <xf numFmtId="49" fontId="9" fillId="16" borderId="6" xfId="23" applyNumberFormat="1" applyFont="1" applyFill="1" applyBorder="1" applyAlignment="1">
      <alignment horizontal="center" vertical="center" wrapText="1"/>
    </xf>
    <xf numFmtId="49" fontId="9" fillId="16" borderId="7" xfId="23" applyNumberFormat="1" applyFont="1" applyFill="1" applyBorder="1" applyAlignment="1">
      <alignment horizontal="center" vertical="center" wrapText="1"/>
    </xf>
    <xf numFmtId="49" fontId="9" fillId="16" borderId="2" xfId="23" applyNumberFormat="1" applyFont="1" applyFill="1" applyBorder="1" applyAlignment="1">
      <alignment horizontal="center" vertical="center" wrapText="1"/>
    </xf>
    <xf numFmtId="0" fontId="0" fillId="16" borderId="6" xfId="0" applyFill="1" applyBorder="1" applyAlignment="1">
      <alignment horizontal="center"/>
    </xf>
    <xf numFmtId="0" fontId="0" fillId="16" borderId="7" xfId="0" applyFill="1" applyBorder="1" applyAlignment="1">
      <alignment horizontal="center"/>
    </xf>
    <xf numFmtId="0" fontId="0" fillId="16" borderId="8" xfId="0" applyFill="1" applyBorder="1" applyAlignment="1">
      <alignment horizontal="center"/>
    </xf>
    <xf numFmtId="49" fontId="9" fillId="16" borderId="8" xfId="23" applyNumberFormat="1" applyFont="1" applyFill="1" applyBorder="1" applyAlignment="1">
      <alignment horizontal="center" vertical="center" wrapText="1"/>
    </xf>
    <xf numFmtId="0" fontId="9" fillId="16" borderId="2" xfId="23" applyFont="1" applyFill="1" applyBorder="1" applyAlignment="1">
      <alignment wrapText="1"/>
    </xf>
    <xf numFmtId="9" fontId="9" fillId="16" borderId="2" xfId="47" applyFont="1" applyFill="1" applyBorder="1" applyAlignment="1">
      <alignment horizontal="center" vertical="center" wrapText="1"/>
    </xf>
    <xf numFmtId="9" fontId="9" fillId="16" borderId="2" xfId="47" applyFont="1" applyFill="1" applyBorder="1" applyAlignment="1">
      <alignment wrapText="1"/>
    </xf>
    <xf numFmtId="0" fontId="9" fillId="16" borderId="6" xfId="23" applyFont="1" applyFill="1" applyBorder="1" applyAlignment="1">
      <alignment horizontal="center" vertical="center" wrapText="1"/>
    </xf>
    <xf numFmtId="0" fontId="9" fillId="16" borderId="7" xfId="23" applyFont="1" applyFill="1" applyBorder="1" applyAlignment="1">
      <alignment horizontal="center" vertical="center" wrapText="1"/>
    </xf>
    <xf numFmtId="0" fontId="9" fillId="16" borderId="8" xfId="23" applyFont="1" applyFill="1" applyBorder="1" applyAlignment="1">
      <alignment horizontal="center" vertical="center" wrapText="1"/>
    </xf>
    <xf numFmtId="49" fontId="10" fillId="16" borderId="2" xfId="23" applyNumberFormat="1" applyFont="1" applyFill="1" applyBorder="1" applyAlignment="1">
      <alignment horizontal="center" vertical="center" wrapText="1"/>
    </xf>
    <xf numFmtId="0" fontId="10" fillId="16" borderId="2" xfId="23" applyFont="1" applyFill="1" applyBorder="1" applyAlignment="1">
      <alignment horizontal="center" vertical="center"/>
    </xf>
    <xf numFmtId="167" fontId="10" fillId="16" borderId="2" xfId="23" applyNumberFormat="1" applyFont="1" applyFill="1" applyBorder="1" applyAlignment="1">
      <alignment horizontal="center" vertical="center"/>
    </xf>
    <xf numFmtId="2" fontId="9" fillId="16" borderId="6" xfId="23" applyNumberFormat="1" applyFont="1" applyFill="1" applyBorder="1" applyAlignment="1">
      <alignment horizontal="center" vertical="center" wrapText="1"/>
    </xf>
    <xf numFmtId="2" fontId="9" fillId="16" borderId="7" xfId="23" applyNumberFormat="1" applyFont="1" applyFill="1" applyBorder="1" applyAlignment="1">
      <alignment horizontal="center" vertical="center" wrapText="1"/>
    </xf>
    <xf numFmtId="2" fontId="9" fillId="16" borderId="8" xfId="23" applyNumberFormat="1" applyFont="1" applyFill="1" applyBorder="1" applyAlignment="1">
      <alignment horizontal="center" vertical="center" wrapText="1"/>
    </xf>
    <xf numFmtId="2" fontId="10" fillId="16" borderId="2" xfId="23" applyNumberFormat="1" applyFont="1" applyFill="1" applyBorder="1" applyAlignment="1">
      <alignment horizontal="center" vertical="center" wrapText="1"/>
    </xf>
    <xf numFmtId="0" fontId="3" fillId="16" borderId="2" xfId="23" applyFont="1" applyFill="1" applyBorder="1" applyAlignment="1">
      <alignment horizontal="center"/>
    </xf>
    <xf numFmtId="166" fontId="10" fillId="16" borderId="2" xfId="23" applyNumberFormat="1" applyFont="1" applyFill="1" applyBorder="1" applyAlignment="1">
      <alignment horizontal="center" vertical="center" wrapText="1"/>
    </xf>
    <xf numFmtId="0" fontId="9" fillId="16" borderId="6" xfId="23" applyFont="1" applyFill="1" applyBorder="1" applyAlignment="1">
      <alignment horizontal="center" vertical="center" textRotation="90" wrapText="1"/>
    </xf>
    <xf numFmtId="0" fontId="9" fillId="16" borderId="7" xfId="23" applyFont="1" applyFill="1" applyBorder="1" applyAlignment="1">
      <alignment horizontal="center" vertical="center" textRotation="90" wrapText="1"/>
    </xf>
    <xf numFmtId="0" fontId="9" fillId="16" borderId="8" xfId="23" applyFont="1" applyFill="1" applyBorder="1" applyAlignment="1">
      <alignment horizontal="center" vertical="center" textRotation="90" wrapText="1"/>
    </xf>
    <xf numFmtId="49" fontId="27" fillId="16" borderId="6" xfId="23" applyNumberFormat="1" applyFont="1" applyFill="1" applyBorder="1" applyAlignment="1">
      <alignment horizontal="center" vertical="center" wrapText="1"/>
    </xf>
    <xf numFmtId="49" fontId="28" fillId="16" borderId="7" xfId="23" applyNumberFormat="1" applyFont="1" applyFill="1" applyBorder="1" applyAlignment="1">
      <alignment horizontal="center" vertical="center" wrapText="1"/>
    </xf>
    <xf numFmtId="49" fontId="28" fillId="16" borderId="8" xfId="23" applyNumberFormat="1" applyFont="1" applyFill="1" applyBorder="1" applyAlignment="1">
      <alignment horizontal="center" vertical="center" wrapText="1"/>
    </xf>
    <xf numFmtId="0" fontId="9" fillId="16" borderId="2" xfId="23" applyFont="1" applyFill="1" applyBorder="1" applyAlignment="1">
      <alignment horizontal="center" vertical="top"/>
    </xf>
    <xf numFmtId="176" fontId="9" fillId="16" borderId="2" xfId="43" applyNumberFormat="1" applyFont="1" applyFill="1" applyBorder="1" applyAlignment="1">
      <alignment horizontal="center" vertical="top"/>
    </xf>
    <xf numFmtId="49" fontId="3" fillId="16" borderId="6" xfId="23" applyNumberFormat="1" applyFont="1" applyFill="1" applyBorder="1" applyAlignment="1">
      <alignment horizontal="center" vertical="center" wrapText="1"/>
    </xf>
    <xf numFmtId="167" fontId="9" fillId="16" borderId="2" xfId="23" applyNumberFormat="1" applyFont="1" applyFill="1" applyBorder="1" applyAlignment="1">
      <alignment horizontal="center" vertical="top"/>
    </xf>
    <xf numFmtId="49" fontId="10" fillId="16" borderId="7" xfId="23" applyNumberFormat="1" applyFont="1" applyFill="1" applyBorder="1" applyAlignment="1">
      <alignment horizontal="center" vertical="center" wrapText="1"/>
    </xf>
    <xf numFmtId="49" fontId="10" fillId="16" borderId="8" xfId="23" applyNumberFormat="1" applyFont="1" applyFill="1" applyBorder="1" applyAlignment="1">
      <alignment horizontal="center" vertical="center" wrapText="1"/>
    </xf>
    <xf numFmtId="0" fontId="6" fillId="16" borderId="0" xfId="21" applyFont="1" applyFill="1" applyBorder="1" applyAlignment="1">
      <alignment horizontal="right"/>
    </xf>
    <xf numFmtId="0" fontId="4" fillId="16" borderId="0" xfId="21" applyFont="1" applyFill="1" applyBorder="1" applyAlignment="1">
      <alignment horizontal="center"/>
    </xf>
    <xf numFmtId="0" fontId="6" fillId="16" borderId="0" xfId="21" applyFont="1" applyFill="1" applyBorder="1" applyAlignment="1">
      <alignment horizontal="right" vertical="center"/>
    </xf>
    <xf numFmtId="0" fontId="6" fillId="16" borderId="1" xfId="21" applyFont="1" applyFill="1" applyBorder="1" applyAlignment="1">
      <alignment horizontal="center" wrapText="1"/>
    </xf>
    <xf numFmtId="0" fontId="9" fillId="16" borderId="2" xfId="23" applyFont="1" applyFill="1" applyBorder="1" applyAlignment="1">
      <alignment horizontal="center" vertical="center" wrapText="1"/>
    </xf>
    <xf numFmtId="2" fontId="9" fillId="16" borderId="2" xfId="23" applyNumberFormat="1" applyFont="1" applyFill="1" applyBorder="1" applyAlignment="1">
      <alignment horizontal="center" vertical="center" wrapText="1"/>
    </xf>
    <xf numFmtId="2" fontId="9" fillId="16" borderId="2" xfId="23" applyNumberFormat="1" applyFont="1" applyFill="1" applyBorder="1" applyAlignment="1">
      <alignment wrapText="1"/>
    </xf>
    <xf numFmtId="49" fontId="11" fillId="16" borderId="6" xfId="23" applyNumberFormat="1" applyFont="1" applyFill="1" applyBorder="1" applyAlignment="1">
      <alignment horizontal="left" vertical="top" wrapText="1"/>
    </xf>
    <xf numFmtId="49" fontId="11" fillId="16" borderId="8" xfId="23" applyNumberFormat="1" applyFont="1" applyFill="1" applyBorder="1" applyAlignment="1">
      <alignment horizontal="left" vertical="top" wrapText="1"/>
    </xf>
    <xf numFmtId="167" fontId="9" fillId="16" borderId="6" xfId="23" applyNumberFormat="1" applyFont="1" applyFill="1" applyBorder="1" applyAlignment="1">
      <alignment horizontal="right" vertical="center" wrapText="1"/>
    </xf>
    <xf numFmtId="167" fontId="9" fillId="16" borderId="8" xfId="23" applyNumberFormat="1" applyFont="1" applyFill="1" applyBorder="1" applyAlignment="1">
      <alignment horizontal="right" vertical="center" wrapText="1"/>
    </xf>
    <xf numFmtId="0" fontId="9" fillId="16" borderId="2" xfId="23" applyFont="1" applyFill="1" applyBorder="1" applyAlignment="1"/>
    <xf numFmtId="0" fontId="10" fillId="16" borderId="2" xfId="23" applyFont="1" applyFill="1" applyBorder="1" applyAlignment="1">
      <alignment horizontal="center" vertical="center" wrapText="1"/>
    </xf>
    <xf numFmtId="4" fontId="10" fillId="16" borderId="2" xfId="23" applyNumberFormat="1" applyFont="1" applyFill="1" applyBorder="1" applyAlignment="1">
      <alignment horizontal="center" vertical="center" wrapText="1"/>
    </xf>
    <xf numFmtId="0" fontId="3" fillId="16" borderId="0" xfId="0" applyFont="1" applyFill="1" applyAlignment="1">
      <alignment horizontal="center"/>
    </xf>
    <xf numFmtId="0" fontId="3" fillId="16" borderId="2" xfId="0" applyFont="1" applyFill="1" applyBorder="1" applyAlignment="1">
      <alignment horizontal="center" vertical="center" wrapText="1"/>
    </xf>
    <xf numFmtId="49" fontId="21" fillId="16" borderId="2" xfId="0" applyNumberFormat="1" applyFont="1" applyFill="1" applyBorder="1" applyAlignment="1">
      <alignment horizontal="center" vertical="center" wrapText="1"/>
    </xf>
    <xf numFmtId="0" fontId="21" fillId="16" borderId="2" xfId="0" applyFont="1" applyFill="1" applyBorder="1" applyAlignment="1">
      <alignment horizontal="center" vertical="center" wrapText="1"/>
    </xf>
    <xf numFmtId="0" fontId="3" fillId="16" borderId="2" xfId="0" applyFont="1" applyFill="1" applyBorder="1" applyAlignment="1">
      <alignment horizontal="center" vertical="top" wrapText="1"/>
    </xf>
    <xf numFmtId="0" fontId="3" fillId="16" borderId="6" xfId="0" applyFont="1" applyFill="1" applyBorder="1" applyAlignment="1">
      <alignment horizontal="left" vertical="center" wrapText="1"/>
    </xf>
    <xf numFmtId="0" fontId="3" fillId="16" borderId="8" xfId="0" applyFont="1" applyFill="1" applyBorder="1" applyAlignment="1">
      <alignment horizontal="left" vertical="center" wrapText="1"/>
    </xf>
    <xf numFmtId="0" fontId="3" fillId="16" borderId="6" xfId="0" applyFont="1" applyFill="1" applyBorder="1" applyAlignment="1">
      <alignment horizontal="center" vertical="center" wrapText="1"/>
    </xf>
    <xf numFmtId="0" fontId="3" fillId="16" borderId="8" xfId="0" applyFont="1" applyFill="1" applyBorder="1" applyAlignment="1">
      <alignment horizontal="center" vertical="center" wrapText="1"/>
    </xf>
    <xf numFmtId="49" fontId="9" fillId="16" borderId="2" xfId="0" applyNumberFormat="1" applyFont="1" applyFill="1" applyBorder="1" applyAlignment="1">
      <alignment horizontal="center" vertical="center" wrapText="1"/>
    </xf>
    <xf numFmtId="49" fontId="10" fillId="16" borderId="3" xfId="0" applyNumberFormat="1" applyFont="1" applyFill="1" applyBorder="1" applyAlignment="1">
      <alignment horizontal="center" vertical="center" wrapText="1"/>
    </xf>
    <xf numFmtId="49" fontId="10" fillId="16" borderId="4" xfId="0" applyNumberFormat="1" applyFont="1" applyFill="1" applyBorder="1" applyAlignment="1">
      <alignment horizontal="center" vertical="center" wrapText="1"/>
    </xf>
    <xf numFmtId="49" fontId="10" fillId="16" borderId="5" xfId="0" applyNumberFormat="1" applyFont="1" applyFill="1" applyBorder="1" applyAlignment="1">
      <alignment horizontal="center" vertical="center" wrapText="1"/>
    </xf>
    <xf numFmtId="0" fontId="9" fillId="16" borderId="6" xfId="0" applyFont="1" applyFill="1" applyBorder="1" applyAlignment="1">
      <alignment horizontal="center" vertical="center" wrapText="1"/>
    </xf>
    <xf numFmtId="0" fontId="9" fillId="16" borderId="8" xfId="0" applyFont="1" applyFill="1" applyBorder="1" applyAlignment="1">
      <alignment horizontal="center" vertical="center" wrapText="1"/>
    </xf>
    <xf numFmtId="49" fontId="10" fillId="16" borderId="2"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0" xfId="0" applyFont="1" applyFill="1" applyAlignment="1">
      <alignment horizontal="center" wrapText="1"/>
    </xf>
    <xf numFmtId="49" fontId="10" fillId="0" borderId="3"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8" xfId="0" applyFont="1" applyFill="1" applyBorder="1" applyAlignment="1">
      <alignment horizontal="center" vertical="center" wrapText="1"/>
    </xf>
    <xf numFmtId="49" fontId="9" fillId="16" borderId="6" xfId="0" applyNumberFormat="1" applyFont="1" applyFill="1" applyBorder="1" applyAlignment="1">
      <alignment horizontal="center" vertical="center" wrapText="1"/>
    </xf>
    <xf numFmtId="49" fontId="9" fillId="16" borderId="8" xfId="0" applyNumberFormat="1" applyFont="1" applyFill="1" applyBorder="1" applyAlignment="1">
      <alignment horizontal="center" vertical="center" wrapText="1"/>
    </xf>
    <xf numFmtId="0" fontId="9" fillId="16" borderId="6" xfId="0" applyNumberFormat="1" applyFont="1" applyFill="1" applyBorder="1" applyAlignment="1">
      <alignment horizontal="left" vertical="center" wrapText="1"/>
    </xf>
    <xf numFmtId="0" fontId="9" fillId="16" borderId="8" xfId="0" applyNumberFormat="1" applyFont="1" applyFill="1" applyBorder="1" applyAlignment="1">
      <alignment horizontal="left" vertical="center" wrapText="1"/>
    </xf>
    <xf numFmtId="0" fontId="10" fillId="16" borderId="2" xfId="0" applyFont="1" applyFill="1" applyBorder="1" applyAlignment="1">
      <alignment horizontal="center" vertical="center" wrapText="1"/>
    </xf>
    <xf numFmtId="0" fontId="10" fillId="16" borderId="3" xfId="0" applyFont="1" applyFill="1" applyBorder="1" applyAlignment="1">
      <alignment horizontal="center" vertical="center" wrapText="1"/>
    </xf>
    <xf numFmtId="0" fontId="10" fillId="16" borderId="4" xfId="0" applyFont="1" applyFill="1" applyBorder="1" applyAlignment="1">
      <alignment horizontal="center" vertical="center" wrapText="1"/>
    </xf>
    <xf numFmtId="49" fontId="9" fillId="16" borderId="7"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8" fillId="16" borderId="9" xfId="0" applyFont="1" applyFill="1" applyBorder="1" applyAlignment="1">
      <alignment horizontal="center" wrapText="1"/>
    </xf>
    <xf numFmtId="0" fontId="8" fillId="16" borderId="0" xfId="0" applyFont="1" applyFill="1" applyBorder="1" applyAlignment="1">
      <alignment horizontal="center" wrapText="1"/>
    </xf>
    <xf numFmtId="2" fontId="9" fillId="16" borderId="6" xfId="0" applyNumberFormat="1" applyFont="1" applyFill="1" applyBorder="1" applyAlignment="1">
      <alignment horizontal="center" vertical="center" wrapText="1"/>
    </xf>
    <xf numFmtId="2" fontId="9" fillId="16" borderId="8" xfId="0" applyNumberFormat="1" applyFont="1" applyFill="1" applyBorder="1" applyAlignment="1">
      <alignment horizontal="center" vertical="center" wrapText="1"/>
    </xf>
    <xf numFmtId="0" fontId="9" fillId="16" borderId="2" xfId="0" applyFont="1" applyFill="1" applyBorder="1" applyAlignment="1">
      <alignment horizontal="center" vertical="center" wrapText="1"/>
    </xf>
    <xf numFmtId="49" fontId="10" fillId="16" borderId="10" xfId="0" applyNumberFormat="1" applyFont="1" applyFill="1" applyBorder="1" applyAlignment="1">
      <alignment horizontal="center" vertical="center" wrapText="1"/>
    </xf>
    <xf numFmtId="49" fontId="10" fillId="16" borderId="11" xfId="0" applyNumberFormat="1" applyFont="1" applyFill="1" applyBorder="1" applyAlignment="1">
      <alignment horizontal="center" vertical="center" wrapText="1"/>
    </xf>
    <xf numFmtId="0" fontId="20" fillId="0" borderId="3" xfId="0" applyFont="1" applyBorder="1" applyAlignment="1">
      <alignment horizontal="center" vertical="top" wrapText="1"/>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0" fontId="6" fillId="0" borderId="0" xfId="0" applyFont="1" applyAlignment="1">
      <alignment horizontal="justify" vertical="top" wrapText="1"/>
    </xf>
    <xf numFmtId="0" fontId="22" fillId="0" borderId="0" xfId="0" applyFont="1" applyAlignment="1">
      <alignment horizontal="left" vertical="center" wrapText="1"/>
    </xf>
    <xf numFmtId="0" fontId="4" fillId="0" borderId="0" xfId="0" applyFont="1" applyAlignment="1">
      <alignment horizontal="center"/>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20" fillId="0" borderId="3" xfId="0" applyFont="1" applyFill="1" applyBorder="1" applyAlignment="1">
      <alignment horizontal="center" vertical="top"/>
    </xf>
    <xf numFmtId="0" fontId="20" fillId="0" borderId="4" xfId="0" applyFont="1" applyFill="1" applyBorder="1" applyAlignment="1">
      <alignment horizontal="center" vertical="top"/>
    </xf>
    <xf numFmtId="0" fontId="20" fillId="0" borderId="5" xfId="0" applyFont="1" applyFill="1" applyBorder="1" applyAlignment="1">
      <alignment horizontal="center" vertical="top"/>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23" fillId="0" borderId="3" xfId="0" applyFont="1" applyFill="1" applyBorder="1" applyAlignment="1">
      <alignment horizontal="left" vertical="top" wrapText="1"/>
    </xf>
    <xf numFmtId="0" fontId="23" fillId="0" borderId="4" xfId="0" applyFont="1" applyFill="1" applyBorder="1" applyAlignment="1">
      <alignment horizontal="left" vertical="top" wrapText="1"/>
    </xf>
    <xf numFmtId="0" fontId="23" fillId="0" borderId="5" xfId="0" applyFont="1" applyFill="1" applyBorder="1" applyAlignment="1">
      <alignment horizontal="left" vertical="top" wrapText="1"/>
    </xf>
    <xf numFmtId="49" fontId="9" fillId="16" borderId="6" xfId="0" applyNumberFormat="1" applyFont="1" applyFill="1" applyBorder="1" applyAlignment="1">
      <alignment horizontal="left" vertical="center" wrapText="1"/>
    </xf>
    <xf numFmtId="49" fontId="9" fillId="16" borderId="7" xfId="0" applyNumberFormat="1" applyFont="1" applyFill="1" applyBorder="1" applyAlignment="1">
      <alignment horizontal="left" vertical="center" wrapText="1"/>
    </xf>
    <xf numFmtId="49" fontId="9" fillId="16" borderId="8" xfId="0" applyNumberFormat="1" applyFont="1" applyFill="1" applyBorder="1" applyAlignment="1">
      <alignment horizontal="left" vertical="center" wrapText="1"/>
    </xf>
    <xf numFmtId="0" fontId="10" fillId="16" borderId="2" xfId="0" applyFont="1" applyFill="1" applyBorder="1" applyAlignment="1">
      <alignment horizontal="center" vertical="center"/>
    </xf>
    <xf numFmtId="0" fontId="10" fillId="16" borderId="6" xfId="0" applyFont="1" applyFill="1" applyBorder="1" applyAlignment="1">
      <alignment horizontal="left" vertical="center" wrapText="1"/>
    </xf>
    <xf numFmtId="0" fontId="10" fillId="16" borderId="7" xfId="0" applyFont="1" applyFill="1" applyBorder="1" applyAlignment="1">
      <alignment horizontal="left" vertical="center" wrapText="1"/>
    </xf>
    <xf numFmtId="0" fontId="10" fillId="16" borderId="8" xfId="0" applyFont="1" applyFill="1" applyBorder="1" applyAlignment="1">
      <alignment horizontal="left" vertical="center" wrapText="1"/>
    </xf>
    <xf numFmtId="49" fontId="9" fillId="16" borderId="6" xfId="0" applyNumberFormat="1" applyFont="1" applyFill="1" applyBorder="1" applyAlignment="1">
      <alignment vertical="center" wrapText="1"/>
    </xf>
    <xf numFmtId="49" fontId="9" fillId="16" borderId="7" xfId="0" applyNumberFormat="1" applyFont="1" applyFill="1" applyBorder="1" applyAlignment="1">
      <alignment vertical="center" wrapText="1"/>
    </xf>
    <xf numFmtId="49" fontId="9" fillId="16" borderId="8" xfId="0" applyNumberFormat="1" applyFont="1" applyFill="1" applyBorder="1" applyAlignment="1">
      <alignment vertical="center" wrapText="1"/>
    </xf>
    <xf numFmtId="0" fontId="9" fillId="16" borderId="7" xfId="0" applyNumberFormat="1" applyFont="1" applyFill="1" applyBorder="1" applyAlignment="1">
      <alignment horizontal="left" vertical="center" wrapText="1"/>
    </xf>
    <xf numFmtId="0" fontId="10" fillId="16" borderId="6" xfId="0" applyFont="1" applyFill="1" applyBorder="1" applyAlignment="1">
      <alignment horizontal="center" vertical="center"/>
    </xf>
    <xf numFmtId="0" fontId="10" fillId="16" borderId="7" xfId="0" applyFont="1" applyFill="1" applyBorder="1" applyAlignment="1">
      <alignment horizontal="center" vertical="center"/>
    </xf>
    <xf numFmtId="0" fontId="10" fillId="16" borderId="8" xfId="0" applyFont="1" applyFill="1" applyBorder="1" applyAlignment="1">
      <alignment horizontal="center" vertical="center"/>
    </xf>
    <xf numFmtId="0" fontId="8" fillId="16" borderId="0" xfId="0" applyFont="1" applyFill="1" applyAlignment="1">
      <alignment horizontal="center"/>
    </xf>
    <xf numFmtId="0" fontId="9" fillId="16" borderId="2" xfId="0" applyFont="1" applyFill="1" applyBorder="1" applyAlignment="1">
      <alignment horizontal="center" vertical="top"/>
    </xf>
    <xf numFmtId="0" fontId="10" fillId="16" borderId="6" xfId="0" applyFont="1" applyFill="1" applyBorder="1" applyAlignment="1">
      <alignment horizontal="left" vertical="top" wrapText="1"/>
    </xf>
    <xf numFmtId="0" fontId="10" fillId="16" borderId="7" xfId="0" applyFont="1" applyFill="1" applyBorder="1" applyAlignment="1">
      <alignment horizontal="left" vertical="top" wrapText="1"/>
    </xf>
    <xf numFmtId="0" fontId="10" fillId="16" borderId="8" xfId="0" applyFont="1" applyFill="1" applyBorder="1" applyAlignment="1">
      <alignment horizontal="left" vertical="top" wrapText="1"/>
    </xf>
    <xf numFmtId="49" fontId="10" fillId="16" borderId="6" xfId="0" applyNumberFormat="1" applyFont="1" applyFill="1" applyBorder="1" applyAlignment="1">
      <alignment horizontal="left" vertical="top" wrapText="1"/>
    </xf>
    <xf numFmtId="49" fontId="10" fillId="16" borderId="7" xfId="0" applyNumberFormat="1" applyFont="1" applyFill="1" applyBorder="1" applyAlignment="1">
      <alignment horizontal="left" vertical="top" wrapText="1"/>
    </xf>
    <xf numFmtId="49" fontId="10" fillId="16" borderId="8" xfId="0" applyNumberFormat="1" applyFont="1" applyFill="1" applyBorder="1" applyAlignment="1">
      <alignment horizontal="left" vertical="top" wrapText="1"/>
    </xf>
    <xf numFmtId="49" fontId="10" fillId="16" borderId="6" xfId="0" applyNumberFormat="1" applyFont="1" applyFill="1" applyBorder="1" applyAlignment="1">
      <alignment horizontal="left" vertical="center" wrapText="1"/>
    </xf>
    <xf numFmtId="49" fontId="10" fillId="16" borderId="7" xfId="0" applyNumberFormat="1" applyFont="1" applyFill="1" applyBorder="1" applyAlignment="1">
      <alignment horizontal="left" vertical="center" wrapText="1"/>
    </xf>
    <xf numFmtId="49" fontId="10" fillId="16" borderId="8" xfId="0" applyNumberFormat="1" applyFont="1" applyFill="1" applyBorder="1" applyAlignment="1">
      <alignment horizontal="left" vertical="center" wrapText="1"/>
    </xf>
    <xf numFmtId="0" fontId="9" fillId="16" borderId="6" xfId="0" applyFont="1" applyFill="1" applyBorder="1" applyAlignment="1">
      <alignment horizontal="left" vertical="center" wrapText="1"/>
    </xf>
    <xf numFmtId="0" fontId="9" fillId="16" borderId="7" xfId="0" applyFont="1" applyFill="1" applyBorder="1" applyAlignment="1">
      <alignment horizontal="left" vertical="center" wrapText="1"/>
    </xf>
    <xf numFmtId="0" fontId="9" fillId="16" borderId="8" xfId="0" applyFont="1" applyFill="1" applyBorder="1" applyAlignment="1">
      <alignment horizontal="left" vertical="center" wrapText="1"/>
    </xf>
    <xf numFmtId="49" fontId="9" fillId="16" borderId="6" xfId="0" applyNumberFormat="1" applyFont="1" applyFill="1" applyBorder="1" applyAlignment="1">
      <alignment horizontal="left" vertical="top" wrapText="1"/>
    </xf>
    <xf numFmtId="49" fontId="9" fillId="16" borderId="7" xfId="0" applyNumberFormat="1" applyFont="1" applyFill="1" applyBorder="1" applyAlignment="1">
      <alignment horizontal="left" vertical="top" wrapText="1"/>
    </xf>
    <xf numFmtId="49" fontId="9" fillId="16" borderId="8" xfId="0" applyNumberFormat="1" applyFont="1" applyFill="1" applyBorder="1" applyAlignment="1">
      <alignment horizontal="left" vertical="top" wrapText="1"/>
    </xf>
    <xf numFmtId="0" fontId="9" fillId="16" borderId="6" xfId="0" applyFont="1" applyFill="1" applyBorder="1" applyAlignment="1">
      <alignment vertical="center" wrapText="1"/>
    </xf>
    <xf numFmtId="0" fontId="9" fillId="16" borderId="7" xfId="0" applyFont="1" applyFill="1" applyBorder="1" applyAlignment="1">
      <alignment vertical="center" wrapText="1"/>
    </xf>
    <xf numFmtId="0" fontId="9" fillId="16" borderId="8" xfId="0" applyFont="1" applyFill="1" applyBorder="1" applyAlignment="1">
      <alignment vertical="center" wrapText="1"/>
    </xf>
    <xf numFmtId="0" fontId="10" fillId="16" borderId="6" xfId="0" applyFont="1" applyFill="1" applyBorder="1" applyAlignment="1">
      <alignment vertical="center" wrapText="1"/>
    </xf>
    <xf numFmtId="0" fontId="10" fillId="16" borderId="7" xfId="0" applyFont="1" applyFill="1" applyBorder="1" applyAlignment="1">
      <alignment vertical="center" wrapText="1"/>
    </xf>
    <xf numFmtId="0" fontId="10" fillId="16" borderId="8" xfId="0" applyFont="1" applyFill="1" applyBorder="1" applyAlignment="1">
      <alignment vertical="center" wrapText="1"/>
    </xf>
  </cellXfs>
  <cellStyles count="49">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Денежный 2" xfId="19"/>
    <cellStyle name="Денежный 3" xfId="20"/>
    <cellStyle name="Обычный" xfId="0" builtinId="0"/>
    <cellStyle name="Обычный 10" xfId="21"/>
    <cellStyle name="Обычный 2" xfId="22"/>
    <cellStyle name="Обычный 2 2" xfId="23"/>
    <cellStyle name="Обычный 2 3" xfId="24"/>
    <cellStyle name="Обычный 2 4" xfId="25"/>
    <cellStyle name="Обычный 2_Копия 2011-02-25 Самолетик 1" xfId="26"/>
    <cellStyle name="Обычный 3" xfId="27"/>
    <cellStyle name="Обычный 3 2" xfId="44"/>
    <cellStyle name="Обычный 3 6" xfId="28"/>
    <cellStyle name="Обычный 4" xfId="29"/>
    <cellStyle name="Обычный 5" xfId="30"/>
    <cellStyle name="Обычный 6" xfId="31"/>
    <cellStyle name="Обычный 7" xfId="46"/>
    <cellStyle name="Процентный" xfId="42" builtinId="5"/>
    <cellStyle name="Процентный 2" xfId="32"/>
    <cellStyle name="Процентный 2 2" xfId="47"/>
    <cellStyle name="Процентный 3" xfId="33"/>
    <cellStyle name="Стиль 1" xfId="34"/>
    <cellStyle name="Тысячи [0]_перечис.11" xfId="35"/>
    <cellStyle name="Тысячи_перечис.11" xfId="36"/>
    <cellStyle name="Финансовый" xfId="43" builtinId="3"/>
    <cellStyle name="Финансовый 2" xfId="37"/>
    <cellStyle name="Финансовый 2 2" xfId="38"/>
    <cellStyle name="Финансовый 2 3" xfId="39"/>
    <cellStyle name="Финансовый 3" xfId="40"/>
    <cellStyle name="Финансовый 4" xfId="41"/>
    <cellStyle name="Финансовый 5" xfId="45"/>
    <cellStyle name="Финансовый 6"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3236243</xdr:colOff>
      <xdr:row>6</xdr:row>
      <xdr:rowOff>84076</xdr:rowOff>
    </xdr:from>
    <xdr:ext cx="1021432" cy="373124"/>
    <xdr:sp macro="" textlink="">
      <xdr:nvSpPr>
        <xdr:cNvPr id="6" name="TextBox 5"/>
        <xdr:cNvSpPr txBox="1"/>
      </xdr:nvSpPr>
      <xdr:spPr>
        <a:xfrm>
          <a:off x="12561218" y="15699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917"/>
  <sheetViews>
    <sheetView view="pageBreakPreview" topLeftCell="A252" zoomScaleNormal="130" zoomScaleSheetLayoutView="100" workbookViewId="0">
      <selection activeCell="I276" sqref="I276:I283"/>
    </sheetView>
  </sheetViews>
  <sheetFormatPr defaultColWidth="4.7109375" defaultRowHeight="12.75" x14ac:dyDescent="0.2"/>
  <cols>
    <col min="1" max="1" width="12.28515625" style="35" customWidth="1"/>
    <col min="2" max="2" width="37.140625" style="35" customWidth="1"/>
    <col min="3" max="3" width="13.140625" style="40" customWidth="1"/>
    <col min="4" max="4" width="14.85546875" style="40" customWidth="1"/>
    <col min="5" max="5" width="14.140625" style="40" customWidth="1"/>
    <col min="6" max="6" width="16.5703125" style="35" customWidth="1"/>
    <col min="7" max="7" width="16.7109375" style="35" customWidth="1"/>
    <col min="8" max="8" width="15" style="35" customWidth="1"/>
    <col min="9" max="9" width="61.140625" style="35" customWidth="1"/>
    <col min="10" max="10" width="27" style="54" customWidth="1"/>
    <col min="11" max="11" width="16.5703125" style="54" customWidth="1"/>
    <col min="12" max="12" width="13.28515625" style="54" customWidth="1"/>
    <col min="13" max="13" width="14" style="54" customWidth="1"/>
    <col min="14" max="39" width="9.140625" style="54" customWidth="1"/>
    <col min="40" max="232" width="9.140625" style="41" customWidth="1"/>
    <col min="233" max="233" width="3.140625" style="41" customWidth="1"/>
    <col min="234" max="234" width="27.7109375" style="41" customWidth="1"/>
    <col min="235" max="235" width="9.85546875" style="41" customWidth="1"/>
    <col min="236" max="236" width="9.5703125" style="41" customWidth="1"/>
    <col min="237" max="237" width="9.85546875" style="41" customWidth="1"/>
    <col min="238" max="238" width="9.5703125" style="41" customWidth="1"/>
    <col min="239" max="240" width="6.85546875" style="41" customWidth="1"/>
    <col min="241" max="241" width="15.140625" style="41" customWidth="1"/>
    <col min="242" max="242" width="6.7109375" style="41" customWidth="1"/>
    <col min="243" max="243" width="6.85546875" style="41" customWidth="1"/>
    <col min="244" max="251" width="4.7109375" style="41" customWidth="1"/>
    <col min="252" max="252" width="5.85546875" style="41" customWidth="1"/>
    <col min="253" max="16384" width="4.7109375" style="41"/>
  </cols>
  <sheetData>
    <row r="1" spans="1:39" ht="15" x14ac:dyDescent="0.25">
      <c r="A1" s="171"/>
      <c r="B1" s="171"/>
      <c r="C1" s="171"/>
      <c r="D1" s="171"/>
      <c r="E1" s="171"/>
      <c r="F1" s="171"/>
      <c r="G1" s="171"/>
      <c r="H1" s="218" t="s">
        <v>794</v>
      </c>
      <c r="I1" s="218"/>
      <c r="AE1" s="41"/>
      <c r="AF1" s="41"/>
      <c r="AG1" s="41"/>
      <c r="AH1" s="41"/>
      <c r="AI1" s="41"/>
      <c r="AJ1" s="41"/>
      <c r="AK1" s="41"/>
      <c r="AL1" s="41"/>
      <c r="AM1" s="41"/>
    </row>
    <row r="2" spans="1:39" s="35" customFormat="1" x14ac:dyDescent="0.2">
      <c r="A2" s="169"/>
      <c r="B2" s="169"/>
      <c r="C2" s="169"/>
      <c r="D2" s="169"/>
      <c r="E2" s="169"/>
      <c r="F2" s="169"/>
      <c r="G2" s="169"/>
      <c r="H2" s="169"/>
      <c r="I2" s="169"/>
      <c r="J2" s="54"/>
      <c r="K2" s="54"/>
      <c r="L2" s="54"/>
      <c r="M2" s="54"/>
      <c r="N2" s="54"/>
      <c r="O2" s="54"/>
      <c r="P2" s="54"/>
      <c r="Q2" s="54"/>
      <c r="R2" s="54"/>
      <c r="S2" s="54"/>
      <c r="T2" s="54"/>
      <c r="U2" s="54"/>
    </row>
    <row r="3" spans="1:39" s="36" customFormat="1" ht="26.25" customHeight="1" x14ac:dyDescent="0.25">
      <c r="A3" s="219" t="s">
        <v>256</v>
      </c>
      <c r="B3" s="219"/>
      <c r="C3" s="219"/>
      <c r="D3" s="219"/>
      <c r="E3" s="219"/>
      <c r="F3" s="219"/>
      <c r="G3" s="219"/>
      <c r="H3" s="219"/>
      <c r="I3" s="219"/>
      <c r="J3" s="54"/>
      <c r="K3" s="54"/>
      <c r="L3" s="54"/>
      <c r="M3" s="54"/>
      <c r="N3" s="54"/>
      <c r="O3" s="54"/>
      <c r="P3" s="54"/>
      <c r="Q3" s="54"/>
      <c r="R3" s="54"/>
      <c r="S3" s="54"/>
      <c r="T3" s="54"/>
      <c r="U3" s="54"/>
    </row>
    <row r="4" spans="1:39" s="36" customFormat="1" ht="13.5" customHeight="1" x14ac:dyDescent="0.25">
      <c r="A4" s="65"/>
      <c r="B4" s="65"/>
      <c r="C4" s="65"/>
      <c r="D4" s="65"/>
      <c r="E4" s="64"/>
      <c r="F4" s="65"/>
      <c r="G4" s="65"/>
      <c r="H4" s="65"/>
      <c r="I4" s="65"/>
      <c r="J4" s="54"/>
      <c r="K4" s="54"/>
      <c r="L4" s="54"/>
      <c r="M4" s="54"/>
      <c r="N4" s="54"/>
      <c r="O4" s="54"/>
      <c r="P4" s="54"/>
      <c r="Q4" s="54"/>
      <c r="R4" s="54"/>
      <c r="S4" s="54"/>
      <c r="T4" s="54"/>
      <c r="U4" s="54"/>
    </row>
    <row r="5" spans="1:39" s="61" customFormat="1" ht="15.75" customHeight="1" x14ac:dyDescent="0.25">
      <c r="A5" s="220" t="s">
        <v>257</v>
      </c>
      <c r="B5" s="220"/>
      <c r="C5" s="220"/>
      <c r="D5" s="221" t="s">
        <v>407</v>
      </c>
      <c r="E5" s="221"/>
      <c r="F5" s="221"/>
      <c r="G5" s="221"/>
      <c r="H5" s="221"/>
      <c r="I5" s="221"/>
      <c r="J5" s="60"/>
      <c r="K5" s="60"/>
      <c r="L5" s="60"/>
      <c r="M5" s="60"/>
      <c r="N5" s="60"/>
      <c r="O5" s="60"/>
      <c r="P5" s="60"/>
      <c r="Q5" s="60"/>
      <c r="R5" s="60"/>
      <c r="S5" s="60"/>
      <c r="T5" s="60"/>
      <c r="U5" s="60"/>
    </row>
    <row r="6" spans="1:39" s="36" customFormat="1" ht="33.75" customHeight="1" x14ac:dyDescent="0.25">
      <c r="A6" s="218" t="s">
        <v>262</v>
      </c>
      <c r="B6" s="218"/>
      <c r="C6" s="218"/>
      <c r="D6" s="62" t="s">
        <v>524</v>
      </c>
      <c r="E6" s="62"/>
      <c r="F6" s="170"/>
      <c r="G6" s="170"/>
      <c r="H6" s="170"/>
      <c r="I6" s="170"/>
      <c r="J6" s="54"/>
      <c r="K6" s="54"/>
      <c r="L6" s="54"/>
      <c r="M6" s="54"/>
      <c r="N6" s="54"/>
      <c r="O6" s="54"/>
      <c r="P6" s="54"/>
      <c r="Q6" s="54"/>
      <c r="R6" s="54"/>
      <c r="S6" s="54"/>
      <c r="T6" s="54"/>
      <c r="U6" s="54"/>
    </row>
    <row r="7" spans="1:39" s="36" customFormat="1" ht="12" customHeight="1" x14ac:dyDescent="0.25">
      <c r="A7" s="218" t="s">
        <v>258</v>
      </c>
      <c r="B7" s="218"/>
      <c r="C7" s="218"/>
      <c r="D7" s="63" t="s">
        <v>263</v>
      </c>
      <c r="E7" s="63"/>
      <c r="F7" s="63"/>
      <c r="G7" s="63"/>
      <c r="H7" s="63"/>
      <c r="I7" s="63"/>
      <c r="J7" s="54"/>
      <c r="K7" s="54"/>
      <c r="L7" s="54"/>
      <c r="M7" s="54"/>
      <c r="N7" s="54"/>
      <c r="O7" s="54"/>
      <c r="P7" s="54"/>
      <c r="Q7" s="54"/>
      <c r="R7" s="54"/>
      <c r="S7" s="54"/>
      <c r="T7" s="54"/>
      <c r="U7" s="54"/>
    </row>
    <row r="8" spans="1:39" s="36" customFormat="1" ht="12" customHeight="1" x14ac:dyDescent="0.25">
      <c r="A8" s="172"/>
      <c r="B8" s="173"/>
      <c r="C8" s="173"/>
      <c r="D8" s="172"/>
      <c r="E8" s="172"/>
      <c r="F8" s="172"/>
      <c r="G8" s="172"/>
      <c r="H8" s="172"/>
      <c r="I8" s="172"/>
      <c r="J8" s="54"/>
      <c r="K8" s="54"/>
      <c r="L8" s="54"/>
      <c r="M8" s="54"/>
      <c r="N8" s="54"/>
      <c r="O8" s="54"/>
      <c r="P8" s="54"/>
      <c r="Q8" s="54"/>
      <c r="R8" s="54"/>
      <c r="S8" s="54"/>
      <c r="T8" s="54"/>
      <c r="U8" s="54"/>
    </row>
    <row r="9" spans="1:39" s="37" customFormat="1" ht="20.25" customHeight="1" x14ac:dyDescent="0.2">
      <c r="A9" s="196" t="s">
        <v>166</v>
      </c>
      <c r="B9" s="196" t="s">
        <v>259</v>
      </c>
      <c r="C9" s="196" t="s">
        <v>264</v>
      </c>
      <c r="D9" s="196"/>
      <c r="E9" s="196"/>
      <c r="F9" s="196" t="s">
        <v>1</v>
      </c>
      <c r="G9" s="196" t="s">
        <v>260</v>
      </c>
      <c r="H9" s="195" t="s">
        <v>265</v>
      </c>
      <c r="I9" s="196" t="s">
        <v>2</v>
      </c>
      <c r="J9" s="54"/>
      <c r="K9" s="54"/>
      <c r="L9" s="54"/>
      <c r="M9" s="54"/>
      <c r="N9" s="54"/>
      <c r="O9" s="54"/>
      <c r="P9" s="54"/>
      <c r="Q9" s="54"/>
      <c r="R9" s="54"/>
      <c r="S9" s="54"/>
      <c r="T9" s="54"/>
      <c r="U9" s="54"/>
    </row>
    <row r="10" spans="1:39" s="37" customFormat="1" ht="32.25" customHeight="1" x14ac:dyDescent="0.2">
      <c r="A10" s="222"/>
      <c r="B10" s="222"/>
      <c r="C10" s="156" t="s">
        <v>3</v>
      </c>
      <c r="D10" s="156" t="s">
        <v>4</v>
      </c>
      <c r="E10" s="156" t="s">
        <v>5</v>
      </c>
      <c r="F10" s="222"/>
      <c r="G10" s="222"/>
      <c r="H10" s="196"/>
      <c r="I10" s="222"/>
      <c r="J10" s="54"/>
      <c r="K10" s="54"/>
      <c r="L10" s="54"/>
      <c r="M10" s="54"/>
      <c r="N10" s="54"/>
      <c r="O10" s="54"/>
      <c r="P10" s="54"/>
      <c r="Q10" s="54"/>
      <c r="R10" s="54"/>
      <c r="S10" s="54"/>
      <c r="T10" s="54"/>
      <c r="U10" s="54"/>
    </row>
    <row r="11" spans="1:39" s="38" customFormat="1" ht="27.75" customHeight="1" x14ac:dyDescent="0.2">
      <c r="A11" s="155">
        <v>1</v>
      </c>
      <c r="B11" s="155">
        <v>2</v>
      </c>
      <c r="C11" s="155">
        <v>3</v>
      </c>
      <c r="D11" s="155">
        <v>4</v>
      </c>
      <c r="E11" s="155">
        <v>5</v>
      </c>
      <c r="F11" s="155">
        <v>6</v>
      </c>
      <c r="G11" s="155">
        <v>7</v>
      </c>
      <c r="H11" s="155">
        <v>8</v>
      </c>
      <c r="I11" s="155">
        <v>9</v>
      </c>
      <c r="J11" s="54"/>
      <c r="K11" s="54"/>
      <c r="L11" s="54"/>
      <c r="M11" s="54"/>
      <c r="N11" s="54"/>
      <c r="O11" s="54"/>
      <c r="P11" s="54"/>
      <c r="Q11" s="54"/>
      <c r="R11" s="54"/>
      <c r="S11" s="54"/>
      <c r="T11" s="54"/>
      <c r="U11" s="54"/>
    </row>
    <row r="12" spans="1:39" s="38" customFormat="1" ht="11.25" customHeight="1" x14ac:dyDescent="0.2">
      <c r="A12" s="198" t="s">
        <v>408</v>
      </c>
      <c r="B12" s="198"/>
      <c r="C12" s="198"/>
      <c r="D12" s="198"/>
      <c r="E12" s="198"/>
      <c r="F12" s="198"/>
      <c r="G12" s="198"/>
      <c r="H12" s="198"/>
      <c r="I12" s="198"/>
      <c r="J12" s="54"/>
      <c r="K12" s="54"/>
      <c r="L12" s="54"/>
      <c r="M12" s="54"/>
      <c r="N12" s="54"/>
      <c r="O12" s="54"/>
      <c r="P12" s="54"/>
      <c r="Q12" s="54"/>
      <c r="R12" s="54"/>
      <c r="S12" s="54"/>
      <c r="T12" s="54"/>
      <c r="U12" s="54"/>
    </row>
    <row r="13" spans="1:39" s="38" customFormat="1" ht="11.25" customHeight="1" x14ac:dyDescent="0.2">
      <c r="A13" s="212"/>
      <c r="B13" s="66" t="s">
        <v>266</v>
      </c>
      <c r="C13" s="67">
        <f>SUM(C14:C19)</f>
        <v>1498920.3452349997</v>
      </c>
      <c r="D13" s="67">
        <f>SUM(D14:D19)</f>
        <v>1483289.7198010001</v>
      </c>
      <c r="E13" s="67">
        <f>SUM(E14:E19)</f>
        <v>1483289.7198010001</v>
      </c>
      <c r="F13" s="213"/>
      <c r="G13" s="212"/>
      <c r="H13" s="212"/>
      <c r="I13" s="212"/>
      <c r="J13" s="54"/>
      <c r="K13" s="54"/>
      <c r="L13" s="54"/>
      <c r="M13" s="54"/>
      <c r="N13" s="54"/>
      <c r="O13" s="54"/>
      <c r="P13" s="54"/>
      <c r="Q13" s="54"/>
      <c r="R13" s="54"/>
      <c r="S13" s="54"/>
      <c r="T13" s="54"/>
      <c r="U13" s="54"/>
    </row>
    <row r="14" spans="1:39" s="38" customFormat="1" ht="11.25" customHeight="1" x14ac:dyDescent="0.2">
      <c r="A14" s="212"/>
      <c r="B14" s="66" t="s">
        <v>7</v>
      </c>
      <c r="C14" s="67">
        <f t="shared" ref="C14:E19" si="0">C22+C137+C352+C430+C528+C611+C646+C794+C878</f>
        <v>173607.19999999998</v>
      </c>
      <c r="D14" s="67">
        <f t="shared" si="0"/>
        <v>173607.19996</v>
      </c>
      <c r="E14" s="67">
        <f t="shared" si="0"/>
        <v>173607.19996</v>
      </c>
      <c r="F14" s="213"/>
      <c r="G14" s="212"/>
      <c r="H14" s="212"/>
      <c r="I14" s="212"/>
      <c r="J14" s="54"/>
      <c r="K14" s="54"/>
      <c r="L14" s="54"/>
      <c r="M14" s="54"/>
      <c r="N14" s="54"/>
      <c r="O14" s="54"/>
      <c r="P14" s="54"/>
      <c r="Q14" s="54"/>
      <c r="R14" s="54"/>
      <c r="S14" s="54"/>
      <c r="T14" s="54"/>
      <c r="U14" s="54"/>
    </row>
    <row r="15" spans="1:39" s="38" customFormat="1" ht="11.25" customHeight="1" x14ac:dyDescent="0.2">
      <c r="A15" s="212"/>
      <c r="B15" s="66" t="s">
        <v>8</v>
      </c>
      <c r="C15" s="67">
        <f t="shared" si="0"/>
        <v>1228896.5371599998</v>
      </c>
      <c r="D15" s="67">
        <f t="shared" si="0"/>
        <v>1214063.07788</v>
      </c>
      <c r="E15" s="67">
        <f t="shared" si="0"/>
        <v>1214063.07788</v>
      </c>
      <c r="F15" s="213"/>
      <c r="G15" s="212"/>
      <c r="H15" s="212"/>
      <c r="I15" s="212"/>
      <c r="J15" s="54"/>
      <c r="K15" s="140">
        <f>D15-D312-D795-D879</f>
        <v>942129.75335000013</v>
      </c>
      <c r="L15" s="54"/>
      <c r="M15" s="54"/>
      <c r="N15" s="54"/>
      <c r="O15" s="54"/>
      <c r="P15" s="54"/>
      <c r="Q15" s="54"/>
      <c r="R15" s="54"/>
      <c r="S15" s="54"/>
      <c r="T15" s="54"/>
      <c r="U15" s="54"/>
    </row>
    <row r="16" spans="1:39" s="38" customFormat="1" ht="12" customHeight="1" x14ac:dyDescent="0.2">
      <c r="A16" s="212"/>
      <c r="B16" s="66" t="s">
        <v>9</v>
      </c>
      <c r="C16" s="67">
        <f t="shared" si="0"/>
        <v>13940.517479999999</v>
      </c>
      <c r="D16" s="67">
        <f t="shared" si="0"/>
        <v>13149.354766</v>
      </c>
      <c r="E16" s="67">
        <f t="shared" si="0"/>
        <v>13149.354766</v>
      </c>
      <c r="F16" s="213"/>
      <c r="G16" s="212"/>
      <c r="H16" s="212"/>
      <c r="I16" s="212"/>
      <c r="J16" s="54"/>
      <c r="K16" s="54"/>
      <c r="L16" s="54"/>
      <c r="M16" s="54"/>
      <c r="N16" s="54"/>
      <c r="O16" s="54"/>
      <c r="P16" s="54"/>
      <c r="Q16" s="54"/>
      <c r="R16" s="54"/>
      <c r="S16" s="54"/>
      <c r="T16" s="54"/>
      <c r="U16" s="54"/>
    </row>
    <row r="17" spans="1:21" s="38" customFormat="1" ht="11.25" customHeight="1" x14ac:dyDescent="0.2">
      <c r="A17" s="212"/>
      <c r="B17" s="66" t="s">
        <v>10</v>
      </c>
      <c r="C17" s="67">
        <f t="shared" si="0"/>
        <v>0</v>
      </c>
      <c r="D17" s="67">
        <f t="shared" si="0"/>
        <v>0</v>
      </c>
      <c r="E17" s="67">
        <f t="shared" si="0"/>
        <v>0</v>
      </c>
      <c r="F17" s="213"/>
      <c r="G17" s="212"/>
      <c r="H17" s="212"/>
      <c r="I17" s="212"/>
      <c r="J17" s="54"/>
      <c r="K17" s="54"/>
      <c r="L17" s="54"/>
      <c r="M17" s="54"/>
      <c r="N17" s="54"/>
      <c r="O17" s="54"/>
      <c r="P17" s="54"/>
      <c r="Q17" s="54"/>
      <c r="R17" s="54"/>
      <c r="S17" s="54"/>
      <c r="T17" s="54"/>
      <c r="U17" s="54"/>
    </row>
    <row r="18" spans="1:21" s="38" customFormat="1" ht="11.25" customHeight="1" x14ac:dyDescent="0.2">
      <c r="A18" s="212"/>
      <c r="B18" s="66" t="s">
        <v>267</v>
      </c>
      <c r="C18" s="67">
        <f t="shared" si="0"/>
        <v>0</v>
      </c>
      <c r="D18" s="67">
        <f t="shared" si="0"/>
        <v>0</v>
      </c>
      <c r="E18" s="67">
        <f t="shared" si="0"/>
        <v>0</v>
      </c>
      <c r="F18" s="213"/>
      <c r="G18" s="212"/>
      <c r="H18" s="212"/>
      <c r="I18" s="212"/>
      <c r="J18" s="54"/>
      <c r="K18" s="140">
        <f>K15+D14+D16</f>
        <v>1128886.3080760003</v>
      </c>
      <c r="L18" s="54"/>
      <c r="M18" s="54"/>
      <c r="N18" s="54"/>
      <c r="O18" s="54"/>
      <c r="P18" s="54"/>
      <c r="Q18" s="54"/>
      <c r="R18" s="54"/>
      <c r="S18" s="54"/>
      <c r="T18" s="54"/>
      <c r="U18" s="54"/>
    </row>
    <row r="19" spans="1:21" s="38" customFormat="1" ht="11.25" customHeight="1" x14ac:dyDescent="0.2">
      <c r="A19" s="212"/>
      <c r="B19" s="66" t="s">
        <v>261</v>
      </c>
      <c r="C19" s="67">
        <f t="shared" si="0"/>
        <v>82476.090595000016</v>
      </c>
      <c r="D19" s="67">
        <f t="shared" si="0"/>
        <v>82470.087195</v>
      </c>
      <c r="E19" s="67">
        <f t="shared" si="0"/>
        <v>82470.087195</v>
      </c>
      <c r="F19" s="213"/>
      <c r="G19" s="212"/>
      <c r="H19" s="212"/>
      <c r="I19" s="212"/>
      <c r="J19" s="54"/>
      <c r="K19" s="54"/>
      <c r="L19" s="54"/>
      <c r="M19" s="54"/>
      <c r="N19" s="54"/>
      <c r="O19" s="54"/>
      <c r="P19" s="54"/>
      <c r="Q19" s="54"/>
      <c r="R19" s="54"/>
      <c r="S19" s="54"/>
      <c r="T19" s="54"/>
      <c r="U19" s="54"/>
    </row>
    <row r="20" spans="1:21" s="38" customFormat="1" ht="11.25" customHeight="1" x14ac:dyDescent="0.2">
      <c r="A20" s="197" t="s">
        <v>11</v>
      </c>
      <c r="B20" s="197"/>
      <c r="C20" s="197"/>
      <c r="D20" s="197"/>
      <c r="E20" s="197"/>
      <c r="F20" s="197"/>
      <c r="G20" s="197"/>
      <c r="H20" s="197"/>
      <c r="I20" s="197"/>
      <c r="J20" s="54"/>
      <c r="K20" s="54"/>
      <c r="L20" s="54"/>
      <c r="M20" s="54"/>
      <c r="N20" s="54"/>
      <c r="O20" s="54"/>
      <c r="P20" s="54"/>
      <c r="Q20" s="54"/>
      <c r="R20" s="54"/>
      <c r="S20" s="54"/>
      <c r="T20" s="54"/>
      <c r="U20" s="54"/>
    </row>
    <row r="21" spans="1:21" s="38" customFormat="1" ht="11.25" customHeight="1" x14ac:dyDescent="0.2">
      <c r="A21" s="198"/>
      <c r="B21" s="66" t="s">
        <v>268</v>
      </c>
      <c r="C21" s="68">
        <f>SUM(C22:C27)</f>
        <v>81896.624179999984</v>
      </c>
      <c r="D21" s="68">
        <f>SUM(D22:D27)</f>
        <v>81896.623699999996</v>
      </c>
      <c r="E21" s="68">
        <f>SUM(E22:E27)</f>
        <v>81896.623699999996</v>
      </c>
      <c r="F21" s="215"/>
      <c r="G21" s="212"/>
      <c r="H21" s="215"/>
      <c r="I21" s="212"/>
      <c r="J21" s="54"/>
      <c r="K21" s="54"/>
      <c r="L21" s="54"/>
      <c r="M21" s="54"/>
      <c r="N21" s="54"/>
      <c r="O21" s="54"/>
      <c r="P21" s="54"/>
      <c r="Q21" s="54"/>
      <c r="R21" s="54"/>
      <c r="S21" s="54"/>
      <c r="T21" s="54"/>
      <c r="U21" s="54"/>
    </row>
    <row r="22" spans="1:21" s="39" customFormat="1" ht="10.5" customHeight="1" x14ac:dyDescent="0.2">
      <c r="A22" s="198"/>
      <c r="B22" s="66" t="s">
        <v>7</v>
      </c>
      <c r="C22" s="68">
        <f t="shared" ref="C22:E23" si="1">C30+C47+C73+C101+C110</f>
        <v>12628.599999999999</v>
      </c>
      <c r="D22" s="68">
        <f t="shared" si="1"/>
        <v>12628.599969999999</v>
      </c>
      <c r="E22" s="68">
        <f t="shared" si="1"/>
        <v>12628.599969999999</v>
      </c>
      <c r="F22" s="212"/>
      <c r="G22" s="212"/>
      <c r="H22" s="212"/>
      <c r="I22" s="212"/>
      <c r="J22" s="54"/>
      <c r="K22" s="54"/>
      <c r="L22" s="54"/>
      <c r="M22" s="54"/>
      <c r="N22" s="54"/>
      <c r="O22" s="54"/>
      <c r="P22" s="54"/>
      <c r="Q22" s="54"/>
      <c r="R22" s="54"/>
      <c r="S22" s="54"/>
      <c r="T22" s="54"/>
      <c r="U22" s="54"/>
    </row>
    <row r="23" spans="1:21" s="39" customFormat="1" ht="10.5" customHeight="1" x14ac:dyDescent="0.2">
      <c r="A23" s="198"/>
      <c r="B23" s="66" t="s">
        <v>8</v>
      </c>
      <c r="C23" s="68">
        <f t="shared" si="1"/>
        <v>69268.024179999993</v>
      </c>
      <c r="D23" s="68">
        <f>D31+D48+D74+D102+D111</f>
        <v>69268.023730000001</v>
      </c>
      <c r="E23" s="68">
        <f t="shared" si="1"/>
        <v>69268.023730000001</v>
      </c>
      <c r="F23" s="212"/>
      <c r="G23" s="212"/>
      <c r="H23" s="212"/>
      <c r="I23" s="212"/>
      <c r="J23" s="54"/>
      <c r="K23" s="54"/>
      <c r="L23" s="54"/>
      <c r="M23" s="54"/>
      <c r="N23" s="54"/>
      <c r="O23" s="54"/>
      <c r="P23" s="54"/>
      <c r="Q23" s="54"/>
      <c r="R23" s="54"/>
      <c r="S23" s="54"/>
      <c r="T23" s="54"/>
      <c r="U23" s="54"/>
    </row>
    <row r="24" spans="1:21" s="39" customFormat="1" ht="10.5" customHeight="1" x14ac:dyDescent="0.2">
      <c r="A24" s="198"/>
      <c r="B24" s="66" t="s">
        <v>9</v>
      </c>
      <c r="C24" s="68">
        <f t="shared" ref="C24:E27" si="2">C32+C49+C75</f>
        <v>0</v>
      </c>
      <c r="D24" s="68">
        <f t="shared" si="2"/>
        <v>0</v>
      </c>
      <c r="E24" s="68">
        <f t="shared" si="2"/>
        <v>0</v>
      </c>
      <c r="F24" s="212"/>
      <c r="G24" s="212"/>
      <c r="H24" s="212"/>
      <c r="I24" s="212"/>
      <c r="J24" s="54"/>
      <c r="K24" s="54"/>
      <c r="L24" s="54"/>
      <c r="M24" s="54"/>
      <c r="N24" s="54"/>
      <c r="O24" s="54"/>
      <c r="P24" s="54"/>
      <c r="Q24" s="54"/>
      <c r="R24" s="54"/>
      <c r="S24" s="54"/>
      <c r="T24" s="54"/>
      <c r="U24" s="54"/>
    </row>
    <row r="25" spans="1:21" s="39" customFormat="1" ht="10.5" customHeight="1" x14ac:dyDescent="0.2">
      <c r="A25" s="198"/>
      <c r="B25" s="66" t="s">
        <v>10</v>
      </c>
      <c r="C25" s="68">
        <f t="shared" si="2"/>
        <v>0</v>
      </c>
      <c r="D25" s="68">
        <f t="shared" si="2"/>
        <v>0</v>
      </c>
      <c r="E25" s="68">
        <f t="shared" si="2"/>
        <v>0</v>
      </c>
      <c r="F25" s="212"/>
      <c r="G25" s="212"/>
      <c r="H25" s="212"/>
      <c r="I25" s="212"/>
      <c r="J25" s="54"/>
      <c r="K25" s="54"/>
      <c r="L25" s="54"/>
      <c r="M25" s="54"/>
      <c r="N25" s="54"/>
      <c r="O25" s="54"/>
      <c r="P25" s="54"/>
      <c r="Q25" s="54"/>
      <c r="R25" s="54"/>
      <c r="S25" s="54"/>
      <c r="T25" s="54"/>
      <c r="U25" s="54"/>
    </row>
    <row r="26" spans="1:21" s="39" customFormat="1" ht="10.5" customHeight="1" x14ac:dyDescent="0.2">
      <c r="A26" s="198"/>
      <c r="B26" s="66" t="s">
        <v>267</v>
      </c>
      <c r="C26" s="68">
        <f t="shared" si="2"/>
        <v>0</v>
      </c>
      <c r="D26" s="68">
        <f t="shared" si="2"/>
        <v>0</v>
      </c>
      <c r="E26" s="68">
        <f t="shared" si="2"/>
        <v>0</v>
      </c>
      <c r="F26" s="212"/>
      <c r="G26" s="212"/>
      <c r="H26" s="212"/>
      <c r="I26" s="212"/>
      <c r="J26" s="54"/>
      <c r="K26" s="54"/>
      <c r="L26" s="54"/>
      <c r="M26" s="54"/>
      <c r="N26" s="54"/>
      <c r="O26" s="54"/>
      <c r="P26" s="54"/>
      <c r="Q26" s="54"/>
      <c r="R26" s="54"/>
      <c r="S26" s="54"/>
      <c r="T26" s="54"/>
      <c r="U26" s="54"/>
    </row>
    <row r="27" spans="1:21" s="39" customFormat="1" ht="10.5" customHeight="1" x14ac:dyDescent="0.2">
      <c r="A27" s="198"/>
      <c r="B27" s="66" t="s">
        <v>261</v>
      </c>
      <c r="C27" s="68">
        <v>0</v>
      </c>
      <c r="D27" s="68">
        <f t="shared" si="2"/>
        <v>0</v>
      </c>
      <c r="E27" s="68">
        <f t="shared" si="2"/>
        <v>0</v>
      </c>
      <c r="F27" s="212"/>
      <c r="G27" s="212"/>
      <c r="H27" s="212"/>
      <c r="I27" s="212"/>
      <c r="J27" s="54"/>
      <c r="K27" s="54"/>
      <c r="L27" s="54"/>
      <c r="M27" s="54"/>
      <c r="N27" s="54"/>
      <c r="O27" s="54"/>
      <c r="P27" s="54"/>
      <c r="Q27" s="54"/>
      <c r="R27" s="54"/>
      <c r="S27" s="54"/>
      <c r="T27" s="54"/>
      <c r="U27" s="54"/>
    </row>
    <row r="28" spans="1:21" s="39" customFormat="1" ht="10.5" customHeight="1" x14ac:dyDescent="0.2">
      <c r="A28" s="186" t="s">
        <v>13</v>
      </c>
      <c r="B28" s="69" t="s">
        <v>86</v>
      </c>
      <c r="C28" s="70"/>
      <c r="D28" s="70"/>
      <c r="E28" s="70"/>
      <c r="F28" s="186" t="s">
        <v>525</v>
      </c>
      <c r="G28" s="186" t="s">
        <v>594</v>
      </c>
      <c r="H28" s="186"/>
      <c r="I28" s="186"/>
      <c r="J28" s="54"/>
      <c r="K28" s="54"/>
      <c r="L28" s="54"/>
      <c r="M28" s="54"/>
      <c r="N28" s="54"/>
      <c r="O28" s="54"/>
      <c r="P28" s="54"/>
      <c r="Q28" s="54"/>
      <c r="R28" s="54"/>
      <c r="S28" s="54"/>
      <c r="T28" s="54"/>
      <c r="U28" s="54"/>
    </row>
    <row r="29" spans="1:21" s="39" customFormat="1" ht="12.75" customHeight="1" x14ac:dyDescent="0.2">
      <c r="A29" s="186"/>
      <c r="B29" s="66" t="s">
        <v>6</v>
      </c>
      <c r="C29" s="71">
        <f>SUM(C30:C35)</f>
        <v>6000</v>
      </c>
      <c r="D29" s="71">
        <f>SUM(D30:D35)</f>
        <v>5999.9995500000005</v>
      </c>
      <c r="E29" s="71">
        <f>SUM(E30:E35)</f>
        <v>5999.9995500000005</v>
      </c>
      <c r="F29" s="186"/>
      <c r="G29" s="186"/>
      <c r="H29" s="186"/>
      <c r="I29" s="186"/>
      <c r="J29" s="54"/>
      <c r="K29" s="54"/>
      <c r="L29" s="54"/>
      <c r="M29" s="54"/>
      <c r="N29" s="54"/>
      <c r="O29" s="54"/>
      <c r="P29" s="54"/>
      <c r="Q29" s="54"/>
      <c r="R29" s="54"/>
      <c r="S29" s="54"/>
      <c r="T29" s="54"/>
      <c r="U29" s="54"/>
    </row>
    <row r="30" spans="1:21" s="39" customFormat="1" ht="11.25" customHeight="1" x14ac:dyDescent="0.2">
      <c r="A30" s="186"/>
      <c r="B30" s="66" t="s">
        <v>7</v>
      </c>
      <c r="C30" s="71">
        <f>C38</f>
        <v>0</v>
      </c>
      <c r="D30" s="71">
        <f>D38</f>
        <v>0</v>
      </c>
      <c r="E30" s="71">
        <f>E38</f>
        <v>0</v>
      </c>
      <c r="F30" s="186"/>
      <c r="G30" s="186"/>
      <c r="H30" s="186"/>
      <c r="I30" s="186"/>
      <c r="J30" s="54"/>
      <c r="K30" s="54"/>
      <c r="L30" s="54"/>
      <c r="M30" s="54"/>
      <c r="N30" s="54"/>
      <c r="O30" s="54"/>
      <c r="P30" s="54"/>
      <c r="Q30" s="54"/>
      <c r="R30" s="54"/>
      <c r="S30" s="54"/>
      <c r="T30" s="54"/>
      <c r="U30" s="54"/>
    </row>
    <row r="31" spans="1:21" s="39" customFormat="1" ht="9.75" customHeight="1" x14ac:dyDescent="0.2">
      <c r="A31" s="186"/>
      <c r="B31" s="66" t="s">
        <v>8</v>
      </c>
      <c r="C31" s="71">
        <f t="shared" ref="C31:E35" si="3">C39</f>
        <v>6000</v>
      </c>
      <c r="D31" s="71">
        <f>D39</f>
        <v>5999.9995500000005</v>
      </c>
      <c r="E31" s="71">
        <f>E39</f>
        <v>5999.9995500000005</v>
      </c>
      <c r="F31" s="186"/>
      <c r="G31" s="186"/>
      <c r="H31" s="186"/>
      <c r="I31" s="186"/>
      <c r="J31" s="54"/>
      <c r="K31" s="54"/>
      <c r="L31" s="54"/>
      <c r="M31" s="54"/>
      <c r="N31" s="54"/>
      <c r="O31" s="54"/>
      <c r="P31" s="54"/>
      <c r="Q31" s="54"/>
      <c r="R31" s="54"/>
      <c r="S31" s="54"/>
      <c r="T31" s="54"/>
      <c r="U31" s="54"/>
    </row>
    <row r="32" spans="1:21" s="39" customFormat="1" ht="10.5" customHeight="1" x14ac:dyDescent="0.2">
      <c r="A32" s="186"/>
      <c r="B32" s="66" t="s">
        <v>9</v>
      </c>
      <c r="C32" s="71">
        <f t="shared" si="3"/>
        <v>0</v>
      </c>
      <c r="D32" s="71">
        <f t="shared" si="3"/>
        <v>0</v>
      </c>
      <c r="E32" s="71">
        <f t="shared" si="3"/>
        <v>0</v>
      </c>
      <c r="F32" s="186"/>
      <c r="G32" s="186"/>
      <c r="H32" s="186"/>
      <c r="I32" s="186"/>
      <c r="J32" s="54"/>
      <c r="K32" s="54"/>
      <c r="L32" s="54"/>
      <c r="M32" s="54"/>
      <c r="N32" s="54"/>
      <c r="O32" s="54"/>
      <c r="P32" s="54"/>
      <c r="Q32" s="54"/>
      <c r="R32" s="54"/>
      <c r="S32" s="54"/>
      <c r="T32" s="54"/>
      <c r="U32" s="54"/>
    </row>
    <row r="33" spans="1:21" s="39" customFormat="1" ht="11.25" customHeight="1" x14ac:dyDescent="0.2">
      <c r="A33" s="186"/>
      <c r="B33" s="66" t="s">
        <v>10</v>
      </c>
      <c r="C33" s="71">
        <f t="shared" si="3"/>
        <v>0</v>
      </c>
      <c r="D33" s="71">
        <f t="shared" si="3"/>
        <v>0</v>
      </c>
      <c r="E33" s="71">
        <f t="shared" si="3"/>
        <v>0</v>
      </c>
      <c r="F33" s="186"/>
      <c r="G33" s="186"/>
      <c r="H33" s="186"/>
      <c r="I33" s="186"/>
      <c r="J33" s="54"/>
      <c r="K33" s="54"/>
      <c r="L33" s="54"/>
      <c r="M33" s="54"/>
      <c r="N33" s="54"/>
      <c r="O33" s="54"/>
      <c r="P33" s="54"/>
      <c r="Q33" s="54"/>
      <c r="R33" s="54"/>
      <c r="S33" s="54"/>
      <c r="T33" s="54"/>
      <c r="U33" s="54"/>
    </row>
    <row r="34" spans="1:21" s="39" customFormat="1" ht="12" customHeight="1" x14ac:dyDescent="0.2">
      <c r="A34" s="186"/>
      <c r="B34" s="66" t="s">
        <v>267</v>
      </c>
      <c r="C34" s="71">
        <f t="shared" si="3"/>
        <v>0</v>
      </c>
      <c r="D34" s="71">
        <f t="shared" si="3"/>
        <v>0</v>
      </c>
      <c r="E34" s="71">
        <f t="shared" si="3"/>
        <v>0</v>
      </c>
      <c r="F34" s="186"/>
      <c r="G34" s="186"/>
      <c r="H34" s="186"/>
      <c r="I34" s="186"/>
      <c r="J34" s="54"/>
      <c r="K34" s="54"/>
      <c r="L34" s="54"/>
      <c r="M34" s="54"/>
      <c r="N34" s="54"/>
      <c r="O34" s="54"/>
      <c r="P34" s="54"/>
      <c r="Q34" s="54"/>
      <c r="R34" s="54"/>
      <c r="S34" s="54"/>
      <c r="T34" s="54"/>
      <c r="U34" s="54"/>
    </row>
    <row r="35" spans="1:21" s="39" customFormat="1" ht="12" customHeight="1" x14ac:dyDescent="0.2">
      <c r="A35" s="186"/>
      <c r="B35" s="66" t="s">
        <v>261</v>
      </c>
      <c r="C35" s="71">
        <v>0</v>
      </c>
      <c r="D35" s="71">
        <f t="shared" si="3"/>
        <v>0</v>
      </c>
      <c r="E35" s="71">
        <f t="shared" si="3"/>
        <v>0</v>
      </c>
      <c r="F35" s="186"/>
      <c r="G35" s="186"/>
      <c r="H35" s="186"/>
      <c r="I35" s="186"/>
      <c r="J35" s="54"/>
      <c r="K35" s="54"/>
      <c r="L35" s="54"/>
      <c r="M35" s="54"/>
      <c r="N35" s="54"/>
      <c r="O35" s="54"/>
      <c r="P35" s="54"/>
      <c r="Q35" s="54"/>
      <c r="R35" s="54"/>
      <c r="S35" s="54"/>
      <c r="T35" s="54"/>
      <c r="U35" s="54"/>
    </row>
    <row r="36" spans="1:21" s="39" customFormat="1" ht="11.25" customHeight="1" x14ac:dyDescent="0.2">
      <c r="A36" s="186" t="s">
        <v>14</v>
      </c>
      <c r="B36" s="72" t="s">
        <v>307</v>
      </c>
      <c r="C36" s="51"/>
      <c r="D36" s="51"/>
      <c r="E36" s="51"/>
      <c r="F36" s="184" t="s">
        <v>525</v>
      </c>
      <c r="G36" s="184" t="s">
        <v>594</v>
      </c>
      <c r="H36" s="184"/>
      <c r="I36" s="184" t="s">
        <v>662</v>
      </c>
      <c r="J36" s="54"/>
      <c r="K36" s="54"/>
      <c r="L36" s="54"/>
      <c r="M36" s="54"/>
      <c r="N36" s="54"/>
      <c r="O36" s="54"/>
      <c r="P36" s="54"/>
      <c r="Q36" s="54"/>
      <c r="R36" s="54"/>
      <c r="S36" s="54"/>
      <c r="T36" s="54"/>
      <c r="U36" s="54"/>
    </row>
    <row r="37" spans="1:21" s="39" customFormat="1" ht="15" customHeight="1" x14ac:dyDescent="0.2">
      <c r="A37" s="186"/>
      <c r="B37" s="66" t="s">
        <v>6</v>
      </c>
      <c r="C37" s="71">
        <f>SUM(C38:C43)</f>
        <v>6000</v>
      </c>
      <c r="D37" s="71">
        <f>SUM(D38:D43)</f>
        <v>5999.9995500000005</v>
      </c>
      <c r="E37" s="71">
        <f>SUM(E38:E43)</f>
        <v>5999.9995500000005</v>
      </c>
      <c r="F37" s="185"/>
      <c r="G37" s="185"/>
      <c r="H37" s="185"/>
      <c r="I37" s="185"/>
      <c r="J37" s="54"/>
      <c r="K37" s="54"/>
      <c r="L37" s="54"/>
      <c r="M37" s="54"/>
      <c r="N37" s="54"/>
      <c r="O37" s="54"/>
      <c r="P37" s="54"/>
      <c r="Q37" s="54"/>
      <c r="R37" s="54"/>
      <c r="S37" s="54"/>
      <c r="T37" s="54"/>
      <c r="U37" s="54"/>
    </row>
    <row r="38" spans="1:21" s="39" customFormat="1" ht="9.75" customHeight="1" x14ac:dyDescent="0.2">
      <c r="A38" s="186"/>
      <c r="B38" s="66" t="s">
        <v>7</v>
      </c>
      <c r="C38" s="51">
        <v>0</v>
      </c>
      <c r="D38" s="51">
        <v>0</v>
      </c>
      <c r="E38" s="51">
        <v>0</v>
      </c>
      <c r="F38" s="185"/>
      <c r="G38" s="185"/>
      <c r="H38" s="185"/>
      <c r="I38" s="185"/>
      <c r="J38" s="54"/>
      <c r="K38" s="54"/>
      <c r="L38" s="54"/>
      <c r="M38" s="54"/>
      <c r="N38" s="54"/>
      <c r="O38" s="54"/>
      <c r="P38" s="54"/>
      <c r="Q38" s="54"/>
      <c r="R38" s="54"/>
      <c r="S38" s="54"/>
      <c r="T38" s="54"/>
      <c r="U38" s="54"/>
    </row>
    <row r="39" spans="1:21" s="39" customFormat="1" ht="9.75" customHeight="1" x14ac:dyDescent="0.2">
      <c r="A39" s="186"/>
      <c r="B39" s="66" t="s">
        <v>8</v>
      </c>
      <c r="C39" s="51">
        <v>6000</v>
      </c>
      <c r="D39" s="51">
        <v>5999.9995500000005</v>
      </c>
      <c r="E39" s="51">
        <v>5999.9995500000005</v>
      </c>
      <c r="F39" s="185"/>
      <c r="G39" s="185"/>
      <c r="H39" s="185"/>
      <c r="I39" s="185"/>
      <c r="J39" s="54"/>
      <c r="K39" s="54"/>
      <c r="L39" s="54"/>
      <c r="M39" s="54"/>
      <c r="N39" s="54"/>
      <c r="O39" s="54"/>
      <c r="P39" s="54"/>
      <c r="Q39" s="54"/>
      <c r="R39" s="54"/>
      <c r="S39" s="54"/>
      <c r="T39" s="54"/>
      <c r="U39" s="54"/>
    </row>
    <row r="40" spans="1:21" s="39" customFormat="1" ht="9.75" customHeight="1" x14ac:dyDescent="0.2">
      <c r="A40" s="186"/>
      <c r="B40" s="66" t="s">
        <v>9</v>
      </c>
      <c r="C40" s="51">
        <v>0</v>
      </c>
      <c r="D40" s="51">
        <v>0</v>
      </c>
      <c r="E40" s="51">
        <v>0</v>
      </c>
      <c r="F40" s="185"/>
      <c r="G40" s="185"/>
      <c r="H40" s="185"/>
      <c r="I40" s="185"/>
      <c r="J40" s="54"/>
      <c r="K40" s="54"/>
      <c r="L40" s="54"/>
      <c r="M40" s="54"/>
      <c r="N40" s="54"/>
      <c r="O40" s="54"/>
      <c r="P40" s="54"/>
      <c r="Q40" s="54"/>
      <c r="R40" s="54"/>
      <c r="S40" s="54"/>
      <c r="T40" s="54"/>
      <c r="U40" s="54"/>
    </row>
    <row r="41" spans="1:21" s="39" customFormat="1" ht="9.75" customHeight="1" x14ac:dyDescent="0.2">
      <c r="A41" s="186"/>
      <c r="B41" s="66" t="s">
        <v>10</v>
      </c>
      <c r="C41" s="51">
        <v>0</v>
      </c>
      <c r="D41" s="51">
        <v>0</v>
      </c>
      <c r="E41" s="51">
        <v>0</v>
      </c>
      <c r="F41" s="185"/>
      <c r="G41" s="185"/>
      <c r="H41" s="185"/>
      <c r="I41" s="185"/>
      <c r="J41" s="54"/>
      <c r="K41" s="54"/>
      <c r="L41" s="54"/>
      <c r="M41" s="54"/>
      <c r="N41" s="54"/>
      <c r="O41" s="54"/>
      <c r="P41" s="54"/>
      <c r="Q41" s="54"/>
      <c r="R41" s="54"/>
      <c r="S41" s="54"/>
      <c r="T41" s="54"/>
      <c r="U41" s="54"/>
    </row>
    <row r="42" spans="1:21" s="39" customFormat="1" ht="9.75" customHeight="1" x14ac:dyDescent="0.2">
      <c r="A42" s="186"/>
      <c r="B42" s="66" t="s">
        <v>267</v>
      </c>
      <c r="C42" s="51">
        <v>0</v>
      </c>
      <c r="D42" s="51">
        <v>0</v>
      </c>
      <c r="E42" s="51">
        <v>0</v>
      </c>
      <c r="F42" s="185"/>
      <c r="G42" s="185"/>
      <c r="H42" s="185"/>
      <c r="I42" s="185"/>
      <c r="J42" s="54"/>
      <c r="K42" s="54"/>
      <c r="L42" s="54"/>
      <c r="M42" s="54"/>
      <c r="N42" s="54"/>
      <c r="O42" s="54"/>
      <c r="P42" s="54"/>
      <c r="Q42" s="54"/>
      <c r="R42" s="54"/>
      <c r="S42" s="54"/>
      <c r="T42" s="54"/>
      <c r="U42" s="54"/>
    </row>
    <row r="43" spans="1:21" s="39" customFormat="1" ht="9.75" customHeight="1" x14ac:dyDescent="0.2">
      <c r="A43" s="186"/>
      <c r="B43" s="66" t="s">
        <v>261</v>
      </c>
      <c r="C43" s="71">
        <v>0</v>
      </c>
      <c r="D43" s="71">
        <v>0</v>
      </c>
      <c r="E43" s="71">
        <v>0</v>
      </c>
      <c r="F43" s="185"/>
      <c r="G43" s="185"/>
      <c r="H43" s="185"/>
      <c r="I43" s="185"/>
      <c r="J43" s="54"/>
      <c r="K43" s="54"/>
      <c r="L43" s="54"/>
      <c r="M43" s="54"/>
      <c r="N43" s="54"/>
      <c r="O43" s="54"/>
      <c r="P43" s="54"/>
      <c r="Q43" s="54"/>
      <c r="R43" s="54"/>
      <c r="S43" s="54"/>
      <c r="T43" s="54"/>
      <c r="U43" s="54"/>
    </row>
    <row r="44" spans="1:21" s="39" customFormat="1" ht="9.75" customHeight="1" x14ac:dyDescent="0.2">
      <c r="A44" s="186"/>
      <c r="B44" s="66" t="s">
        <v>308</v>
      </c>
      <c r="C44" s="51">
        <f>C39</f>
        <v>6000</v>
      </c>
      <c r="D44" s="51">
        <f>D39</f>
        <v>5999.9995500000005</v>
      </c>
      <c r="E44" s="51">
        <f>E39</f>
        <v>5999.9995500000005</v>
      </c>
      <c r="F44" s="190"/>
      <c r="G44" s="190"/>
      <c r="H44" s="190"/>
      <c r="I44" s="190"/>
      <c r="J44" s="54"/>
      <c r="K44" s="54"/>
      <c r="L44" s="54"/>
      <c r="M44" s="54"/>
      <c r="N44" s="54"/>
      <c r="O44" s="54"/>
      <c r="P44" s="54"/>
      <c r="Q44" s="54"/>
      <c r="R44" s="54"/>
      <c r="S44" s="54"/>
      <c r="T44" s="54"/>
      <c r="U44" s="54"/>
    </row>
    <row r="45" spans="1:21" s="39" customFormat="1" ht="9.75" customHeight="1" x14ac:dyDescent="0.2">
      <c r="A45" s="186" t="s">
        <v>15</v>
      </c>
      <c r="B45" s="72" t="s">
        <v>309</v>
      </c>
      <c r="C45" s="51"/>
      <c r="D45" s="51"/>
      <c r="E45" s="51"/>
      <c r="F45" s="186" t="s">
        <v>526</v>
      </c>
      <c r="G45" s="186" t="s">
        <v>594</v>
      </c>
      <c r="H45" s="186"/>
      <c r="I45" s="186"/>
      <c r="J45" s="54"/>
      <c r="K45" s="54"/>
      <c r="L45" s="54"/>
      <c r="M45" s="54"/>
      <c r="N45" s="54"/>
      <c r="O45" s="54"/>
      <c r="P45" s="54"/>
      <c r="Q45" s="54"/>
      <c r="R45" s="54"/>
      <c r="S45" s="54"/>
      <c r="T45" s="54"/>
      <c r="U45" s="54"/>
    </row>
    <row r="46" spans="1:21" s="39" customFormat="1" ht="10.5" customHeight="1" x14ac:dyDescent="0.2">
      <c r="A46" s="186"/>
      <c r="B46" s="66" t="s">
        <v>6</v>
      </c>
      <c r="C46" s="71">
        <f>SUM(C47:C52)</f>
        <v>36670.622009999999</v>
      </c>
      <c r="D46" s="71">
        <f>SUM(D47:D52)</f>
        <v>36670.622009999999</v>
      </c>
      <c r="E46" s="71">
        <v>36396.255700000002</v>
      </c>
      <c r="F46" s="186"/>
      <c r="G46" s="186"/>
      <c r="H46" s="186"/>
      <c r="I46" s="186"/>
      <c r="J46" s="54"/>
      <c r="K46" s="54"/>
      <c r="L46" s="54"/>
      <c r="M46" s="54"/>
      <c r="N46" s="54"/>
      <c r="O46" s="54"/>
      <c r="P46" s="54"/>
      <c r="Q46" s="54"/>
      <c r="R46" s="54"/>
      <c r="S46" s="54"/>
      <c r="T46" s="54"/>
      <c r="U46" s="54"/>
    </row>
    <row r="47" spans="1:21" s="39" customFormat="1" ht="10.5" customHeight="1" x14ac:dyDescent="0.2">
      <c r="A47" s="186"/>
      <c r="B47" s="66" t="s">
        <v>7</v>
      </c>
      <c r="C47" s="51">
        <f t="shared" ref="C47:E52" si="4">C55+C64</f>
        <v>0</v>
      </c>
      <c r="D47" s="51">
        <f t="shared" si="4"/>
        <v>0</v>
      </c>
      <c r="E47" s="51">
        <f t="shared" si="4"/>
        <v>0</v>
      </c>
      <c r="F47" s="186"/>
      <c r="G47" s="186"/>
      <c r="H47" s="186"/>
      <c r="I47" s="186"/>
      <c r="J47" s="54"/>
      <c r="K47" s="54"/>
      <c r="L47" s="54"/>
      <c r="M47" s="54"/>
      <c r="N47" s="54"/>
      <c r="O47" s="54"/>
      <c r="P47" s="54"/>
      <c r="Q47" s="54"/>
      <c r="R47" s="54"/>
      <c r="S47" s="54"/>
      <c r="T47" s="54"/>
      <c r="U47" s="54"/>
    </row>
    <row r="48" spans="1:21" s="39" customFormat="1" ht="10.5" customHeight="1" x14ac:dyDescent="0.2">
      <c r="A48" s="186"/>
      <c r="B48" s="66" t="s">
        <v>8</v>
      </c>
      <c r="C48" s="51">
        <f t="shared" si="4"/>
        <v>36670.622009999999</v>
      </c>
      <c r="D48" s="51">
        <f>D56+D65</f>
        <v>36670.622009999999</v>
      </c>
      <c r="E48" s="51">
        <f>E56+E65</f>
        <v>36670.622009999999</v>
      </c>
      <c r="F48" s="186"/>
      <c r="G48" s="186"/>
      <c r="H48" s="186"/>
      <c r="I48" s="186"/>
      <c r="J48" s="54"/>
      <c r="K48" s="54"/>
      <c r="L48" s="54"/>
      <c r="M48" s="54"/>
      <c r="N48" s="54"/>
      <c r="O48" s="54"/>
      <c r="P48" s="54"/>
      <c r="Q48" s="54"/>
      <c r="R48" s="54"/>
      <c r="S48" s="54"/>
      <c r="T48" s="54"/>
      <c r="U48" s="54"/>
    </row>
    <row r="49" spans="1:21" s="39" customFormat="1" ht="10.5" customHeight="1" x14ac:dyDescent="0.2">
      <c r="A49" s="186"/>
      <c r="B49" s="66" t="s">
        <v>9</v>
      </c>
      <c r="C49" s="51">
        <f t="shared" si="4"/>
        <v>0</v>
      </c>
      <c r="D49" s="51">
        <f t="shared" si="4"/>
        <v>0</v>
      </c>
      <c r="E49" s="51">
        <f t="shared" si="4"/>
        <v>0</v>
      </c>
      <c r="F49" s="186"/>
      <c r="G49" s="186"/>
      <c r="H49" s="186"/>
      <c r="I49" s="186"/>
      <c r="J49" s="54"/>
      <c r="K49" s="54"/>
      <c r="L49" s="54"/>
      <c r="M49" s="54"/>
      <c r="N49" s="54"/>
      <c r="O49" s="54"/>
      <c r="P49" s="54"/>
      <c r="Q49" s="54"/>
      <c r="R49" s="54"/>
      <c r="S49" s="54"/>
      <c r="T49" s="54"/>
      <c r="U49" s="54"/>
    </row>
    <row r="50" spans="1:21" s="39" customFormat="1" ht="10.5" customHeight="1" x14ac:dyDescent="0.2">
      <c r="A50" s="186"/>
      <c r="B50" s="66" t="s">
        <v>10</v>
      </c>
      <c r="C50" s="51">
        <f t="shared" si="4"/>
        <v>0</v>
      </c>
      <c r="D50" s="51">
        <f t="shared" si="4"/>
        <v>0</v>
      </c>
      <c r="E50" s="51">
        <f t="shared" si="4"/>
        <v>0</v>
      </c>
      <c r="F50" s="186"/>
      <c r="G50" s="186"/>
      <c r="H50" s="186"/>
      <c r="I50" s="186"/>
      <c r="J50" s="54"/>
      <c r="K50" s="54"/>
      <c r="L50" s="54"/>
      <c r="M50" s="54"/>
      <c r="N50" s="54"/>
      <c r="O50" s="54"/>
      <c r="P50" s="54"/>
      <c r="Q50" s="54"/>
      <c r="R50" s="54"/>
      <c r="S50" s="54"/>
      <c r="T50" s="54"/>
      <c r="U50" s="54"/>
    </row>
    <row r="51" spans="1:21" s="39" customFormat="1" ht="10.5" customHeight="1" x14ac:dyDescent="0.2">
      <c r="A51" s="186"/>
      <c r="B51" s="66" t="s">
        <v>267</v>
      </c>
      <c r="C51" s="51">
        <f t="shared" si="4"/>
        <v>0</v>
      </c>
      <c r="D51" s="51">
        <f t="shared" si="4"/>
        <v>0</v>
      </c>
      <c r="E51" s="51">
        <f t="shared" si="4"/>
        <v>0</v>
      </c>
      <c r="F51" s="186"/>
      <c r="G51" s="186"/>
      <c r="H51" s="186"/>
      <c r="I51" s="186"/>
      <c r="J51" s="54"/>
      <c r="K51" s="54"/>
      <c r="L51" s="54"/>
      <c r="M51" s="54"/>
      <c r="N51" s="54"/>
      <c r="O51" s="54"/>
      <c r="P51" s="54"/>
      <c r="Q51" s="54"/>
      <c r="R51" s="54"/>
      <c r="S51" s="54"/>
      <c r="T51" s="54"/>
      <c r="U51" s="54"/>
    </row>
    <row r="52" spans="1:21" s="39" customFormat="1" ht="10.5" customHeight="1" x14ac:dyDescent="0.2">
      <c r="A52" s="186"/>
      <c r="B52" s="66" t="s">
        <v>261</v>
      </c>
      <c r="C52" s="51">
        <f t="shared" si="4"/>
        <v>0</v>
      </c>
      <c r="D52" s="51">
        <f t="shared" si="4"/>
        <v>0</v>
      </c>
      <c r="E52" s="51">
        <f t="shared" si="4"/>
        <v>0</v>
      </c>
      <c r="F52" s="186"/>
      <c r="G52" s="186"/>
      <c r="H52" s="186"/>
      <c r="I52" s="186"/>
      <c r="J52" s="54"/>
      <c r="K52" s="54"/>
      <c r="L52" s="54"/>
      <c r="M52" s="54"/>
      <c r="N52" s="54"/>
      <c r="O52" s="54"/>
      <c r="P52" s="54"/>
      <c r="Q52" s="54"/>
      <c r="R52" s="54"/>
      <c r="S52" s="54"/>
      <c r="T52" s="54"/>
      <c r="U52" s="54"/>
    </row>
    <row r="53" spans="1:21" s="39" customFormat="1" ht="39" customHeight="1" x14ac:dyDescent="0.2">
      <c r="A53" s="186" t="s">
        <v>16</v>
      </c>
      <c r="B53" s="72" t="s">
        <v>310</v>
      </c>
      <c r="C53" s="51"/>
      <c r="D53" s="51"/>
      <c r="E53" s="51"/>
      <c r="F53" s="184" t="s">
        <v>594</v>
      </c>
      <c r="G53" s="184" t="s">
        <v>630</v>
      </c>
      <c r="H53" s="206"/>
      <c r="I53" s="214"/>
      <c r="J53" s="54"/>
      <c r="K53" s="54"/>
      <c r="L53" s="54"/>
      <c r="M53" s="54"/>
      <c r="N53" s="54"/>
      <c r="O53" s="54"/>
      <c r="P53" s="54"/>
      <c r="Q53" s="54"/>
      <c r="R53" s="54"/>
      <c r="S53" s="54"/>
      <c r="T53" s="54"/>
      <c r="U53" s="54"/>
    </row>
    <row r="54" spans="1:21" s="39" customFormat="1" ht="19.5" customHeight="1" x14ac:dyDescent="0.2">
      <c r="A54" s="186"/>
      <c r="B54" s="66" t="s">
        <v>6</v>
      </c>
      <c r="C54" s="71">
        <f>SUM(C55:C60)</f>
        <v>116.19688999999994</v>
      </c>
      <c r="D54" s="71">
        <f>SUM(D55:D60)</f>
        <v>116.19688999999994</v>
      </c>
      <c r="E54" s="71">
        <f>SUM(E55:E60)</f>
        <v>116.19688999999994</v>
      </c>
      <c r="F54" s="185"/>
      <c r="G54" s="185"/>
      <c r="H54" s="207"/>
      <c r="I54" s="185"/>
      <c r="J54" s="54"/>
      <c r="K54" s="54"/>
      <c r="L54" s="54"/>
      <c r="M54" s="54"/>
      <c r="N54" s="54"/>
      <c r="O54" s="54"/>
      <c r="P54" s="54"/>
      <c r="Q54" s="54"/>
      <c r="R54" s="54"/>
      <c r="S54" s="54"/>
      <c r="T54" s="54"/>
      <c r="U54" s="54"/>
    </row>
    <row r="55" spans="1:21" s="39" customFormat="1" ht="11.25" customHeight="1" x14ac:dyDescent="0.2">
      <c r="A55" s="186"/>
      <c r="B55" s="66" t="s">
        <v>7</v>
      </c>
      <c r="C55" s="51">
        <v>0</v>
      </c>
      <c r="D55" s="51">
        <v>0</v>
      </c>
      <c r="E55" s="51">
        <v>0</v>
      </c>
      <c r="F55" s="185"/>
      <c r="G55" s="185"/>
      <c r="H55" s="207"/>
      <c r="I55" s="185"/>
      <c r="J55" s="54"/>
      <c r="K55" s="54"/>
      <c r="L55" s="54"/>
      <c r="M55" s="54"/>
      <c r="N55" s="54"/>
      <c r="O55" s="54"/>
      <c r="P55" s="54"/>
      <c r="Q55" s="54"/>
      <c r="R55" s="54"/>
      <c r="S55" s="54"/>
      <c r="T55" s="54"/>
      <c r="U55" s="54"/>
    </row>
    <row r="56" spans="1:21" s="39" customFormat="1" ht="11.25" customHeight="1" x14ac:dyDescent="0.2">
      <c r="A56" s="186"/>
      <c r="B56" s="66" t="s">
        <v>8</v>
      </c>
      <c r="C56" s="51">
        <v>116.19688999999994</v>
      </c>
      <c r="D56" s="51">
        <v>116.19688999999994</v>
      </c>
      <c r="E56" s="51">
        <v>116.19688999999994</v>
      </c>
      <c r="F56" s="185"/>
      <c r="G56" s="185"/>
      <c r="H56" s="207"/>
      <c r="I56" s="185"/>
      <c r="J56" s="54"/>
      <c r="K56" s="54"/>
      <c r="L56" s="54"/>
      <c r="M56" s="54"/>
      <c r="N56" s="54"/>
      <c r="O56" s="54"/>
      <c r="P56" s="54"/>
      <c r="Q56" s="54"/>
      <c r="R56" s="54"/>
      <c r="S56" s="54"/>
      <c r="T56" s="54"/>
      <c r="U56" s="54"/>
    </row>
    <row r="57" spans="1:21" s="39" customFormat="1" ht="11.25" customHeight="1" x14ac:dyDescent="0.2">
      <c r="A57" s="186"/>
      <c r="B57" s="66" t="s">
        <v>9</v>
      </c>
      <c r="C57" s="51">
        <v>0</v>
      </c>
      <c r="D57" s="51">
        <v>0</v>
      </c>
      <c r="E57" s="51">
        <v>0</v>
      </c>
      <c r="F57" s="185"/>
      <c r="G57" s="185"/>
      <c r="H57" s="207"/>
      <c r="I57" s="185"/>
      <c r="J57" s="54"/>
      <c r="K57" s="54"/>
      <c r="L57" s="54"/>
      <c r="M57" s="54"/>
      <c r="N57" s="54"/>
      <c r="O57" s="54"/>
      <c r="P57" s="54"/>
      <c r="Q57" s="54"/>
      <c r="R57" s="54"/>
      <c r="S57" s="54"/>
      <c r="T57" s="54"/>
      <c r="U57" s="54"/>
    </row>
    <row r="58" spans="1:21" s="39" customFormat="1" ht="11.25" customHeight="1" x14ac:dyDescent="0.2">
      <c r="A58" s="186"/>
      <c r="B58" s="66" t="s">
        <v>10</v>
      </c>
      <c r="C58" s="51">
        <v>0</v>
      </c>
      <c r="D58" s="51">
        <v>0</v>
      </c>
      <c r="E58" s="51">
        <v>0</v>
      </c>
      <c r="F58" s="185"/>
      <c r="G58" s="185"/>
      <c r="H58" s="207"/>
      <c r="I58" s="185"/>
      <c r="J58" s="54"/>
      <c r="K58" s="54"/>
      <c r="L58" s="54"/>
      <c r="M58" s="54"/>
      <c r="N58" s="54"/>
      <c r="O58" s="54"/>
      <c r="P58" s="54"/>
      <c r="Q58" s="54"/>
      <c r="R58" s="54"/>
      <c r="S58" s="54"/>
      <c r="T58" s="54"/>
      <c r="U58" s="54"/>
    </row>
    <row r="59" spans="1:21" s="39" customFormat="1" ht="11.25" customHeight="1" x14ac:dyDescent="0.2">
      <c r="A59" s="186"/>
      <c r="B59" s="66" t="s">
        <v>267</v>
      </c>
      <c r="C59" s="51">
        <v>0</v>
      </c>
      <c r="D59" s="51">
        <v>0</v>
      </c>
      <c r="E59" s="51">
        <v>0</v>
      </c>
      <c r="F59" s="185"/>
      <c r="G59" s="185"/>
      <c r="H59" s="207"/>
      <c r="I59" s="185"/>
      <c r="J59" s="54"/>
      <c r="K59" s="54"/>
      <c r="L59" s="54"/>
      <c r="M59" s="54"/>
      <c r="N59" s="54"/>
      <c r="O59" s="54"/>
      <c r="P59" s="54"/>
      <c r="Q59" s="54"/>
      <c r="R59" s="54"/>
      <c r="S59" s="54"/>
      <c r="T59" s="54"/>
      <c r="U59" s="54"/>
    </row>
    <row r="60" spans="1:21" s="39" customFormat="1" ht="11.25" customHeight="1" x14ac:dyDescent="0.2">
      <c r="A60" s="186"/>
      <c r="B60" s="66" t="s">
        <v>261</v>
      </c>
      <c r="C60" s="51">
        <v>0</v>
      </c>
      <c r="D60" s="51">
        <v>0</v>
      </c>
      <c r="E60" s="51">
        <v>0</v>
      </c>
      <c r="F60" s="185"/>
      <c r="G60" s="185"/>
      <c r="H60" s="207"/>
      <c r="I60" s="185"/>
      <c r="J60" s="54"/>
      <c r="K60" s="54"/>
      <c r="L60" s="54"/>
      <c r="M60" s="54"/>
      <c r="N60" s="54"/>
      <c r="O60" s="54"/>
      <c r="P60" s="54"/>
      <c r="Q60" s="54"/>
      <c r="R60" s="54"/>
      <c r="S60" s="54"/>
      <c r="T60" s="54"/>
      <c r="U60" s="54"/>
    </row>
    <row r="61" spans="1:21" s="39" customFormat="1" ht="11.25" customHeight="1" x14ac:dyDescent="0.2">
      <c r="A61" s="186"/>
      <c r="B61" s="66" t="s">
        <v>308</v>
      </c>
      <c r="C61" s="51">
        <f>C56</f>
        <v>116.19688999999994</v>
      </c>
      <c r="D61" s="51">
        <f>D56</f>
        <v>116.19688999999994</v>
      </c>
      <c r="E61" s="51">
        <f>E56</f>
        <v>116.19688999999994</v>
      </c>
      <c r="F61" s="190"/>
      <c r="G61" s="190"/>
      <c r="H61" s="208"/>
      <c r="I61" s="190"/>
      <c r="J61" s="54"/>
      <c r="K61" s="54"/>
      <c r="L61" s="54"/>
      <c r="M61" s="54"/>
      <c r="N61" s="54"/>
      <c r="O61" s="54"/>
      <c r="P61" s="54"/>
      <c r="Q61" s="54"/>
      <c r="R61" s="54"/>
      <c r="S61" s="54"/>
      <c r="T61" s="54"/>
      <c r="U61" s="54"/>
    </row>
    <row r="62" spans="1:21" s="39" customFormat="1" ht="43.5" customHeight="1" x14ac:dyDescent="0.2">
      <c r="A62" s="186" t="s">
        <v>82</v>
      </c>
      <c r="B62" s="72" t="s">
        <v>409</v>
      </c>
      <c r="C62" s="51"/>
      <c r="D62" s="51"/>
      <c r="E62" s="51"/>
      <c r="F62" s="184" t="s">
        <v>526</v>
      </c>
      <c r="G62" s="184" t="s">
        <v>565</v>
      </c>
      <c r="H62" s="184"/>
      <c r="I62" s="209" t="s">
        <v>527</v>
      </c>
      <c r="J62" s="54"/>
      <c r="K62" s="54"/>
      <c r="L62" s="54"/>
      <c r="M62" s="54"/>
      <c r="N62" s="54"/>
      <c r="O62" s="54"/>
      <c r="P62" s="54"/>
      <c r="Q62" s="54"/>
      <c r="R62" s="54"/>
      <c r="S62" s="54"/>
      <c r="T62" s="54"/>
      <c r="U62" s="54"/>
    </row>
    <row r="63" spans="1:21" s="39" customFormat="1" ht="21.75" customHeight="1" x14ac:dyDescent="0.2">
      <c r="A63" s="186"/>
      <c r="B63" s="66" t="s">
        <v>6</v>
      </c>
      <c r="C63" s="71">
        <f>SUM(C64:C69)</f>
        <v>36554.42512</v>
      </c>
      <c r="D63" s="71">
        <f>SUM(D64:D69)</f>
        <v>36554.42512</v>
      </c>
      <c r="E63" s="71">
        <f>SUM(E64:E69)</f>
        <v>36554.42512</v>
      </c>
      <c r="F63" s="185"/>
      <c r="G63" s="185"/>
      <c r="H63" s="185"/>
      <c r="I63" s="210"/>
      <c r="J63" s="54"/>
      <c r="K63" s="54"/>
      <c r="L63" s="54"/>
      <c r="M63" s="54"/>
      <c r="N63" s="54"/>
      <c r="O63" s="54"/>
      <c r="P63" s="54"/>
      <c r="Q63" s="54"/>
      <c r="R63" s="54"/>
      <c r="S63" s="54"/>
      <c r="T63" s="54"/>
      <c r="U63" s="54"/>
    </row>
    <row r="64" spans="1:21" s="39" customFormat="1" ht="9.75" customHeight="1" x14ac:dyDescent="0.2">
      <c r="A64" s="186"/>
      <c r="B64" s="66" t="s">
        <v>7</v>
      </c>
      <c r="C64" s="51">
        <v>0</v>
      </c>
      <c r="D64" s="51">
        <v>0</v>
      </c>
      <c r="E64" s="51">
        <v>0</v>
      </c>
      <c r="F64" s="185"/>
      <c r="G64" s="185"/>
      <c r="H64" s="185"/>
      <c r="I64" s="210"/>
      <c r="J64" s="54"/>
      <c r="K64" s="54"/>
      <c r="L64" s="54"/>
      <c r="M64" s="54"/>
      <c r="N64" s="54"/>
      <c r="O64" s="54"/>
      <c r="P64" s="54"/>
      <c r="Q64" s="54"/>
      <c r="R64" s="54"/>
      <c r="S64" s="54"/>
      <c r="T64" s="54"/>
      <c r="U64" s="54"/>
    </row>
    <row r="65" spans="1:21" s="39" customFormat="1" ht="9.75" customHeight="1" x14ac:dyDescent="0.2">
      <c r="A65" s="186"/>
      <c r="B65" s="66" t="s">
        <v>8</v>
      </c>
      <c r="C65" s="51">
        <v>36554.42512</v>
      </c>
      <c r="D65" s="51">
        <v>36554.42512</v>
      </c>
      <c r="E65" s="51">
        <v>36554.42512</v>
      </c>
      <c r="F65" s="185"/>
      <c r="G65" s="185"/>
      <c r="H65" s="185"/>
      <c r="I65" s="210"/>
      <c r="J65" s="54"/>
      <c r="K65" s="54"/>
      <c r="L65" s="54"/>
      <c r="M65" s="54"/>
      <c r="N65" s="54"/>
      <c r="O65" s="54"/>
      <c r="P65" s="54"/>
      <c r="Q65" s="54"/>
      <c r="R65" s="54"/>
      <c r="S65" s="54"/>
      <c r="T65" s="54"/>
      <c r="U65" s="54"/>
    </row>
    <row r="66" spans="1:21" s="39" customFormat="1" ht="9.75" customHeight="1" x14ac:dyDescent="0.2">
      <c r="A66" s="186"/>
      <c r="B66" s="66" t="s">
        <v>9</v>
      </c>
      <c r="C66" s="51">
        <v>0</v>
      </c>
      <c r="D66" s="51">
        <v>0</v>
      </c>
      <c r="E66" s="51">
        <v>0</v>
      </c>
      <c r="F66" s="185"/>
      <c r="G66" s="185"/>
      <c r="H66" s="185"/>
      <c r="I66" s="210"/>
      <c r="J66" s="54"/>
      <c r="K66" s="54"/>
      <c r="L66" s="54"/>
      <c r="M66" s="54"/>
      <c r="N66" s="54"/>
      <c r="O66" s="54"/>
      <c r="P66" s="54"/>
      <c r="Q66" s="54"/>
      <c r="R66" s="54"/>
      <c r="S66" s="54"/>
      <c r="T66" s="54"/>
      <c r="U66" s="54"/>
    </row>
    <row r="67" spans="1:21" s="39" customFormat="1" ht="9.75" customHeight="1" x14ac:dyDescent="0.2">
      <c r="A67" s="186"/>
      <c r="B67" s="66" t="s">
        <v>10</v>
      </c>
      <c r="C67" s="51">
        <v>0</v>
      </c>
      <c r="D67" s="51">
        <v>0</v>
      </c>
      <c r="E67" s="51">
        <v>0</v>
      </c>
      <c r="F67" s="185"/>
      <c r="G67" s="185"/>
      <c r="H67" s="185"/>
      <c r="I67" s="210"/>
      <c r="J67" s="54"/>
      <c r="K67" s="54"/>
      <c r="L67" s="54"/>
      <c r="M67" s="54"/>
      <c r="N67" s="54"/>
      <c r="O67" s="54"/>
      <c r="P67" s="54"/>
      <c r="Q67" s="54"/>
      <c r="R67" s="54"/>
      <c r="S67" s="54"/>
      <c r="T67" s="54"/>
      <c r="U67" s="54"/>
    </row>
    <row r="68" spans="1:21" s="39" customFormat="1" ht="9.75" customHeight="1" x14ac:dyDescent="0.2">
      <c r="A68" s="186"/>
      <c r="B68" s="66" t="s">
        <v>267</v>
      </c>
      <c r="C68" s="51">
        <v>0</v>
      </c>
      <c r="D68" s="51">
        <v>0</v>
      </c>
      <c r="E68" s="51">
        <v>0</v>
      </c>
      <c r="F68" s="185"/>
      <c r="G68" s="185"/>
      <c r="H68" s="185"/>
      <c r="I68" s="210"/>
      <c r="J68" s="54"/>
      <c r="K68" s="54"/>
      <c r="L68" s="54"/>
      <c r="M68" s="54"/>
      <c r="N68" s="54"/>
      <c r="O68" s="54"/>
      <c r="P68" s="54"/>
      <c r="Q68" s="54"/>
      <c r="R68" s="54"/>
      <c r="S68" s="54"/>
      <c r="T68" s="54"/>
      <c r="U68" s="54"/>
    </row>
    <row r="69" spans="1:21" s="39" customFormat="1" ht="9.75" customHeight="1" x14ac:dyDescent="0.2">
      <c r="A69" s="186"/>
      <c r="B69" s="66" t="s">
        <v>261</v>
      </c>
      <c r="C69" s="51">
        <v>0</v>
      </c>
      <c r="D69" s="51">
        <v>0</v>
      </c>
      <c r="E69" s="51">
        <v>0</v>
      </c>
      <c r="F69" s="185"/>
      <c r="G69" s="185"/>
      <c r="H69" s="185"/>
      <c r="I69" s="210"/>
      <c r="J69" s="54"/>
      <c r="K69" s="54"/>
      <c r="L69" s="54"/>
      <c r="M69" s="54"/>
      <c r="N69" s="54"/>
      <c r="O69" s="54"/>
      <c r="P69" s="54"/>
      <c r="Q69" s="54"/>
      <c r="R69" s="54"/>
      <c r="S69" s="54"/>
      <c r="T69" s="54"/>
      <c r="U69" s="54"/>
    </row>
    <row r="70" spans="1:21" s="39" customFormat="1" ht="9.75" customHeight="1" x14ac:dyDescent="0.2">
      <c r="A70" s="186"/>
      <c r="B70" s="66" t="s">
        <v>308</v>
      </c>
      <c r="C70" s="51">
        <f>C65</f>
        <v>36554.42512</v>
      </c>
      <c r="D70" s="51">
        <f>D65</f>
        <v>36554.42512</v>
      </c>
      <c r="E70" s="51">
        <f>E65</f>
        <v>36554.42512</v>
      </c>
      <c r="F70" s="190"/>
      <c r="G70" s="190"/>
      <c r="H70" s="190"/>
      <c r="I70" s="211"/>
      <c r="J70" s="54"/>
      <c r="K70" s="54"/>
      <c r="L70" s="54"/>
      <c r="M70" s="54"/>
      <c r="N70" s="54"/>
      <c r="O70" s="54"/>
      <c r="P70" s="54"/>
      <c r="Q70" s="54"/>
      <c r="R70" s="54"/>
      <c r="S70" s="54"/>
      <c r="T70" s="54"/>
      <c r="U70" s="54"/>
    </row>
    <row r="71" spans="1:21" s="39" customFormat="1" ht="9.75" customHeight="1" x14ac:dyDescent="0.2">
      <c r="A71" s="184" t="s">
        <v>17</v>
      </c>
      <c r="B71" s="72" t="s">
        <v>311</v>
      </c>
      <c r="C71" s="51"/>
      <c r="D71" s="51"/>
      <c r="E71" s="51"/>
      <c r="F71" s="186" t="s">
        <v>528</v>
      </c>
      <c r="G71" s="186" t="s">
        <v>631</v>
      </c>
      <c r="H71" s="186"/>
      <c r="I71" s="184"/>
      <c r="J71" s="54"/>
      <c r="K71" s="54"/>
      <c r="L71" s="54"/>
      <c r="M71" s="54"/>
      <c r="N71" s="54"/>
      <c r="O71" s="54"/>
      <c r="P71" s="54"/>
      <c r="Q71" s="54"/>
      <c r="R71" s="54"/>
      <c r="S71" s="54"/>
      <c r="T71" s="54"/>
      <c r="U71" s="54"/>
    </row>
    <row r="72" spans="1:21" s="39" customFormat="1" ht="11.25" customHeight="1" x14ac:dyDescent="0.2">
      <c r="A72" s="185"/>
      <c r="B72" s="66" t="s">
        <v>6</v>
      </c>
      <c r="C72" s="71">
        <f>SUM(C73:C78)</f>
        <v>25932.739009999998</v>
      </c>
      <c r="D72" s="71">
        <f>SUM(D73:D78)</f>
        <v>25932.739010000001</v>
      </c>
      <c r="E72" s="71">
        <f>SUM(E73:E78)</f>
        <v>25932.739010000001</v>
      </c>
      <c r="F72" s="186"/>
      <c r="G72" s="186"/>
      <c r="H72" s="186"/>
      <c r="I72" s="185"/>
      <c r="J72" s="54"/>
      <c r="K72" s="54"/>
      <c r="L72" s="54"/>
      <c r="M72" s="54"/>
      <c r="N72" s="54"/>
      <c r="O72" s="54"/>
      <c r="P72" s="54"/>
      <c r="Q72" s="54"/>
      <c r="R72" s="54"/>
      <c r="S72" s="54"/>
      <c r="T72" s="54"/>
      <c r="U72" s="54"/>
    </row>
    <row r="73" spans="1:21" s="39" customFormat="1" ht="11.25" customHeight="1" x14ac:dyDescent="0.2">
      <c r="A73" s="185"/>
      <c r="B73" s="66" t="s">
        <v>7</v>
      </c>
      <c r="C73" s="51">
        <f t="shared" ref="C73:E74" si="5">C82+C91</f>
        <v>0</v>
      </c>
      <c r="D73" s="51">
        <f t="shared" si="5"/>
        <v>0</v>
      </c>
      <c r="E73" s="51">
        <f t="shared" si="5"/>
        <v>0</v>
      </c>
      <c r="F73" s="186"/>
      <c r="G73" s="186"/>
      <c r="H73" s="186"/>
      <c r="I73" s="185"/>
      <c r="J73" s="54"/>
      <c r="K73" s="54"/>
      <c r="L73" s="54"/>
      <c r="M73" s="54"/>
      <c r="N73" s="54"/>
      <c r="O73" s="54"/>
      <c r="P73" s="54"/>
      <c r="Q73" s="54"/>
      <c r="R73" s="54"/>
      <c r="S73" s="54"/>
      <c r="T73" s="54"/>
      <c r="U73" s="54"/>
    </row>
    <row r="74" spans="1:21" s="39" customFormat="1" ht="11.25" customHeight="1" x14ac:dyDescent="0.2">
      <c r="A74" s="185"/>
      <c r="B74" s="66" t="s">
        <v>8</v>
      </c>
      <c r="C74" s="51">
        <f t="shared" si="5"/>
        <v>25932.739009999998</v>
      </c>
      <c r="D74" s="51">
        <f>D83+D92</f>
        <v>25932.739010000001</v>
      </c>
      <c r="E74" s="51">
        <f t="shared" si="5"/>
        <v>25932.739010000001</v>
      </c>
      <c r="F74" s="186"/>
      <c r="G74" s="186"/>
      <c r="H74" s="186"/>
      <c r="I74" s="185"/>
      <c r="J74" s="54"/>
      <c r="K74" s="54"/>
      <c r="L74" s="54"/>
      <c r="M74" s="54"/>
      <c r="N74" s="54"/>
      <c r="O74" s="54"/>
      <c r="P74" s="54"/>
      <c r="Q74" s="54"/>
      <c r="R74" s="54"/>
      <c r="S74" s="54"/>
      <c r="T74" s="54"/>
      <c r="U74" s="54"/>
    </row>
    <row r="75" spans="1:21" s="39" customFormat="1" ht="11.25" customHeight="1" x14ac:dyDescent="0.2">
      <c r="A75" s="185"/>
      <c r="B75" s="66" t="s">
        <v>9</v>
      </c>
      <c r="C75" s="51">
        <f t="shared" ref="C75:E78" si="6">C84+C93+C103</f>
        <v>0</v>
      </c>
      <c r="D75" s="51">
        <f t="shared" si="6"/>
        <v>0</v>
      </c>
      <c r="E75" s="51">
        <f t="shared" si="6"/>
        <v>0</v>
      </c>
      <c r="F75" s="186"/>
      <c r="G75" s="186"/>
      <c r="H75" s="186"/>
      <c r="I75" s="185"/>
      <c r="J75" s="54"/>
      <c r="K75" s="54"/>
      <c r="L75" s="54"/>
      <c r="M75" s="54"/>
      <c r="N75" s="54"/>
      <c r="O75" s="54"/>
      <c r="P75" s="54"/>
      <c r="Q75" s="54"/>
      <c r="R75" s="54"/>
      <c r="S75" s="54"/>
      <c r="T75" s="54"/>
      <c r="U75" s="54"/>
    </row>
    <row r="76" spans="1:21" s="39" customFormat="1" ht="11.25" customHeight="1" x14ac:dyDescent="0.2">
      <c r="A76" s="185"/>
      <c r="B76" s="66" t="s">
        <v>10</v>
      </c>
      <c r="C76" s="51">
        <f t="shared" si="6"/>
        <v>0</v>
      </c>
      <c r="D76" s="51">
        <f t="shared" si="6"/>
        <v>0</v>
      </c>
      <c r="E76" s="51">
        <f t="shared" si="6"/>
        <v>0</v>
      </c>
      <c r="F76" s="186"/>
      <c r="G76" s="186"/>
      <c r="H76" s="186"/>
      <c r="I76" s="185"/>
      <c r="J76" s="54"/>
      <c r="K76" s="54"/>
      <c r="L76" s="54"/>
      <c r="M76" s="54"/>
      <c r="N76" s="54"/>
      <c r="O76" s="54"/>
      <c r="P76" s="54"/>
      <c r="Q76" s="54"/>
      <c r="R76" s="54"/>
      <c r="S76" s="54"/>
      <c r="T76" s="54"/>
      <c r="U76" s="54"/>
    </row>
    <row r="77" spans="1:21" s="39" customFormat="1" ht="11.25" customHeight="1" x14ac:dyDescent="0.2">
      <c r="A77" s="185"/>
      <c r="B77" s="66" t="s">
        <v>267</v>
      </c>
      <c r="C77" s="51">
        <f t="shared" si="6"/>
        <v>0</v>
      </c>
      <c r="D77" s="51">
        <f t="shared" si="6"/>
        <v>0</v>
      </c>
      <c r="E77" s="51">
        <f t="shared" si="6"/>
        <v>0</v>
      </c>
      <c r="F77" s="186"/>
      <c r="G77" s="186"/>
      <c r="H77" s="186"/>
      <c r="I77" s="185"/>
      <c r="J77" s="54"/>
      <c r="K77" s="54"/>
      <c r="L77" s="54"/>
      <c r="M77" s="54"/>
      <c r="N77" s="54"/>
      <c r="O77" s="54"/>
      <c r="P77" s="54"/>
      <c r="Q77" s="54"/>
      <c r="R77" s="54"/>
      <c r="S77" s="54"/>
      <c r="T77" s="54"/>
      <c r="U77" s="54"/>
    </row>
    <row r="78" spans="1:21" s="39" customFormat="1" ht="11.25" customHeight="1" x14ac:dyDescent="0.2">
      <c r="A78" s="185"/>
      <c r="B78" s="66" t="s">
        <v>261</v>
      </c>
      <c r="C78" s="51">
        <f t="shared" si="6"/>
        <v>0</v>
      </c>
      <c r="D78" s="51">
        <f t="shared" si="6"/>
        <v>0</v>
      </c>
      <c r="E78" s="51">
        <f t="shared" si="6"/>
        <v>0</v>
      </c>
      <c r="F78" s="186"/>
      <c r="G78" s="186"/>
      <c r="H78" s="186"/>
      <c r="I78" s="185"/>
      <c r="J78" s="54"/>
      <c r="K78" s="54"/>
      <c r="L78" s="54"/>
      <c r="M78" s="54"/>
      <c r="N78" s="54"/>
      <c r="O78" s="54"/>
      <c r="P78" s="54"/>
      <c r="Q78" s="54"/>
      <c r="R78" s="54"/>
      <c r="S78" s="54"/>
      <c r="T78" s="54"/>
      <c r="U78" s="54"/>
    </row>
    <row r="79" spans="1:21" s="39" customFormat="1" ht="44.25" customHeight="1" x14ac:dyDescent="0.2">
      <c r="A79" s="190"/>
      <c r="B79" s="66" t="s">
        <v>771</v>
      </c>
      <c r="C79" s="51"/>
      <c r="D79" s="51"/>
      <c r="E79" s="51"/>
      <c r="F79" s="153" t="s">
        <v>12</v>
      </c>
      <c r="G79" s="153" t="s">
        <v>525</v>
      </c>
      <c r="H79" s="153" t="s">
        <v>12</v>
      </c>
      <c r="I79" s="190"/>
      <c r="J79" s="54"/>
      <c r="K79" s="54"/>
      <c r="L79" s="54"/>
      <c r="M79" s="54"/>
      <c r="N79" s="54"/>
      <c r="O79" s="54"/>
      <c r="P79" s="54"/>
      <c r="Q79" s="54"/>
      <c r="R79" s="54"/>
      <c r="S79" s="54"/>
      <c r="T79" s="54"/>
      <c r="U79" s="54"/>
    </row>
    <row r="80" spans="1:21" s="39" customFormat="1" ht="41.25" customHeight="1" x14ac:dyDescent="0.2">
      <c r="A80" s="186" t="s">
        <v>18</v>
      </c>
      <c r="B80" s="73" t="s">
        <v>410</v>
      </c>
      <c r="C80" s="71"/>
      <c r="D80" s="71"/>
      <c r="E80" s="71"/>
      <c r="F80" s="184" t="s">
        <v>525</v>
      </c>
      <c r="G80" s="184" t="s">
        <v>631</v>
      </c>
      <c r="H80" s="206"/>
      <c r="I80" s="184" t="s">
        <v>665</v>
      </c>
      <c r="J80" s="54"/>
      <c r="K80" s="54"/>
      <c r="L80" s="54"/>
      <c r="M80" s="54"/>
      <c r="N80" s="54"/>
      <c r="O80" s="54"/>
      <c r="P80" s="54"/>
      <c r="Q80" s="54"/>
      <c r="R80" s="54"/>
      <c r="S80" s="54"/>
      <c r="T80" s="54"/>
      <c r="U80" s="54"/>
    </row>
    <row r="81" spans="1:21" s="39" customFormat="1" ht="18.75" customHeight="1" x14ac:dyDescent="0.2">
      <c r="A81" s="186"/>
      <c r="B81" s="66" t="s">
        <v>6</v>
      </c>
      <c r="C81" s="71">
        <f>SUM(C82:C87)</f>
        <v>255.99600000000001</v>
      </c>
      <c r="D81" s="71">
        <f>SUM(D82:D87)</f>
        <v>255.99600000000001</v>
      </c>
      <c r="E81" s="71">
        <f>SUM(E82:E87)</f>
        <v>255.99600000000001</v>
      </c>
      <c r="F81" s="185"/>
      <c r="G81" s="185"/>
      <c r="H81" s="207"/>
      <c r="I81" s="185"/>
      <c r="J81" s="54"/>
      <c r="K81" s="54"/>
      <c r="L81" s="54"/>
      <c r="M81" s="54"/>
      <c r="N81" s="54"/>
      <c r="O81" s="54"/>
      <c r="P81" s="54"/>
      <c r="Q81" s="54"/>
      <c r="R81" s="54"/>
      <c r="S81" s="54"/>
      <c r="T81" s="54"/>
      <c r="U81" s="54"/>
    </row>
    <row r="82" spans="1:21" s="39" customFormat="1" ht="10.5" customHeight="1" x14ac:dyDescent="0.2">
      <c r="A82" s="186"/>
      <c r="B82" s="66" t="s">
        <v>7</v>
      </c>
      <c r="C82" s="71">
        <v>0</v>
      </c>
      <c r="D82" s="71">
        <v>0</v>
      </c>
      <c r="E82" s="71">
        <v>0</v>
      </c>
      <c r="F82" s="185"/>
      <c r="G82" s="185"/>
      <c r="H82" s="207"/>
      <c r="I82" s="185"/>
      <c r="J82" s="54"/>
      <c r="K82" s="54"/>
      <c r="L82" s="54"/>
      <c r="M82" s="54"/>
      <c r="N82" s="54"/>
      <c r="O82" s="54"/>
      <c r="P82" s="54"/>
      <c r="Q82" s="54"/>
      <c r="R82" s="54"/>
      <c r="S82" s="54"/>
      <c r="T82" s="54"/>
      <c r="U82" s="54"/>
    </row>
    <row r="83" spans="1:21" s="39" customFormat="1" ht="10.5" customHeight="1" x14ac:dyDescent="0.2">
      <c r="A83" s="186"/>
      <c r="B83" s="66" t="s">
        <v>8</v>
      </c>
      <c r="C83" s="71">
        <v>255.99600000000001</v>
      </c>
      <c r="D83" s="71">
        <v>255.99600000000001</v>
      </c>
      <c r="E83" s="71">
        <v>255.99600000000001</v>
      </c>
      <c r="F83" s="185"/>
      <c r="G83" s="185"/>
      <c r="H83" s="207"/>
      <c r="I83" s="185"/>
      <c r="J83" s="54"/>
      <c r="K83" s="54"/>
      <c r="L83" s="54"/>
      <c r="M83" s="54"/>
      <c r="N83" s="54"/>
      <c r="O83" s="54"/>
      <c r="P83" s="54"/>
      <c r="Q83" s="54"/>
      <c r="R83" s="54"/>
      <c r="S83" s="54"/>
      <c r="T83" s="54"/>
      <c r="U83" s="54"/>
    </row>
    <row r="84" spans="1:21" s="39" customFormat="1" ht="10.5" customHeight="1" x14ac:dyDescent="0.2">
      <c r="A84" s="186"/>
      <c r="B84" s="66" t="s">
        <v>9</v>
      </c>
      <c r="C84" s="71">
        <v>0</v>
      </c>
      <c r="D84" s="71">
        <v>0</v>
      </c>
      <c r="E84" s="71">
        <v>0</v>
      </c>
      <c r="F84" s="185"/>
      <c r="G84" s="185"/>
      <c r="H84" s="207"/>
      <c r="I84" s="185"/>
      <c r="J84" s="54"/>
      <c r="K84" s="54"/>
      <c r="L84" s="54"/>
      <c r="M84" s="54"/>
      <c r="N84" s="54"/>
      <c r="O84" s="54"/>
      <c r="P84" s="54"/>
      <c r="Q84" s="54"/>
      <c r="R84" s="54"/>
      <c r="S84" s="54"/>
      <c r="T84" s="54"/>
      <c r="U84" s="54"/>
    </row>
    <row r="85" spans="1:21" s="39" customFormat="1" ht="10.5" customHeight="1" x14ac:dyDescent="0.2">
      <c r="A85" s="186"/>
      <c r="B85" s="66" t="s">
        <v>10</v>
      </c>
      <c r="C85" s="71">
        <v>0</v>
      </c>
      <c r="D85" s="71">
        <v>0</v>
      </c>
      <c r="E85" s="71">
        <v>0</v>
      </c>
      <c r="F85" s="185"/>
      <c r="G85" s="185"/>
      <c r="H85" s="207"/>
      <c r="I85" s="185"/>
      <c r="J85" s="54"/>
      <c r="K85" s="54"/>
      <c r="L85" s="54"/>
      <c r="M85" s="54"/>
      <c r="N85" s="54"/>
      <c r="O85" s="54"/>
      <c r="P85" s="54"/>
      <c r="Q85" s="54"/>
      <c r="R85" s="54"/>
      <c r="S85" s="54"/>
      <c r="T85" s="54"/>
      <c r="U85" s="54"/>
    </row>
    <row r="86" spans="1:21" s="39" customFormat="1" ht="10.5" customHeight="1" x14ac:dyDescent="0.2">
      <c r="A86" s="186"/>
      <c r="B86" s="66" t="s">
        <v>267</v>
      </c>
      <c r="C86" s="71">
        <v>0</v>
      </c>
      <c r="D86" s="71">
        <v>0</v>
      </c>
      <c r="E86" s="71">
        <v>0</v>
      </c>
      <c r="F86" s="185"/>
      <c r="G86" s="185"/>
      <c r="H86" s="207"/>
      <c r="I86" s="185"/>
      <c r="J86" s="54"/>
      <c r="K86" s="54"/>
      <c r="L86" s="54"/>
      <c r="M86" s="54"/>
      <c r="N86" s="54"/>
      <c r="O86" s="54"/>
      <c r="P86" s="54"/>
      <c r="Q86" s="54"/>
      <c r="R86" s="54"/>
      <c r="S86" s="54"/>
      <c r="T86" s="54"/>
      <c r="U86" s="54"/>
    </row>
    <row r="87" spans="1:21" s="39" customFormat="1" ht="10.5" customHeight="1" x14ac:dyDescent="0.2">
      <c r="A87" s="186"/>
      <c r="B87" s="66" t="s">
        <v>261</v>
      </c>
      <c r="C87" s="71">
        <v>0</v>
      </c>
      <c r="D87" s="71">
        <v>0</v>
      </c>
      <c r="E87" s="71">
        <v>0</v>
      </c>
      <c r="F87" s="185"/>
      <c r="G87" s="185"/>
      <c r="H87" s="207"/>
      <c r="I87" s="185"/>
      <c r="J87" s="54"/>
      <c r="K87" s="54"/>
      <c r="L87" s="54"/>
      <c r="M87" s="54"/>
      <c r="N87" s="54"/>
      <c r="O87" s="54"/>
      <c r="P87" s="54"/>
      <c r="Q87" s="54"/>
      <c r="R87" s="54"/>
      <c r="S87" s="54"/>
      <c r="T87" s="54"/>
      <c r="U87" s="54"/>
    </row>
    <row r="88" spans="1:21" s="39" customFormat="1" ht="10.5" customHeight="1" x14ac:dyDescent="0.2">
      <c r="A88" s="186"/>
      <c r="B88" s="66" t="s">
        <v>308</v>
      </c>
      <c r="C88" s="71">
        <f>C82+C83</f>
        <v>255.99600000000001</v>
      </c>
      <c r="D88" s="71">
        <f>D82+D83</f>
        <v>255.99600000000001</v>
      </c>
      <c r="E88" s="71">
        <f>E82+E83</f>
        <v>255.99600000000001</v>
      </c>
      <c r="F88" s="190"/>
      <c r="G88" s="190"/>
      <c r="H88" s="208"/>
      <c r="I88" s="190"/>
      <c r="J88" s="54"/>
      <c r="K88" s="54"/>
      <c r="L88" s="54"/>
      <c r="M88" s="54"/>
      <c r="N88" s="54"/>
      <c r="O88" s="54"/>
      <c r="P88" s="54"/>
      <c r="Q88" s="54"/>
      <c r="R88" s="54"/>
      <c r="S88" s="54"/>
      <c r="T88" s="54"/>
      <c r="U88" s="54"/>
    </row>
    <row r="89" spans="1:21" s="39" customFormat="1" ht="49.5" customHeight="1" x14ac:dyDescent="0.2">
      <c r="A89" s="184" t="s">
        <v>19</v>
      </c>
      <c r="B89" s="73" t="s">
        <v>411</v>
      </c>
      <c r="C89" s="51"/>
      <c r="D89" s="51"/>
      <c r="E89" s="51"/>
      <c r="F89" s="184" t="s">
        <v>528</v>
      </c>
      <c r="G89" s="184" t="s">
        <v>565</v>
      </c>
      <c r="H89" s="184"/>
      <c r="I89" s="184" t="s">
        <v>530</v>
      </c>
      <c r="J89" s="54"/>
      <c r="K89" s="54"/>
      <c r="L89" s="54"/>
      <c r="M89" s="54"/>
      <c r="N89" s="54"/>
      <c r="O89" s="54"/>
      <c r="P89" s="54"/>
      <c r="Q89" s="54"/>
      <c r="R89" s="54"/>
      <c r="S89" s="54"/>
      <c r="T89" s="54"/>
      <c r="U89" s="54"/>
    </row>
    <row r="90" spans="1:21" s="39" customFormat="1" ht="21.75" customHeight="1" x14ac:dyDescent="0.2">
      <c r="A90" s="185"/>
      <c r="B90" s="66" t="s">
        <v>6</v>
      </c>
      <c r="C90" s="71">
        <f>SUM(C91:C96)</f>
        <v>25676.743009999998</v>
      </c>
      <c r="D90" s="71">
        <f>SUM(D91:D96)</f>
        <v>25676.743010000002</v>
      </c>
      <c r="E90" s="71">
        <f>SUM(E91:E96)</f>
        <v>25676.743010000002</v>
      </c>
      <c r="F90" s="185"/>
      <c r="G90" s="185"/>
      <c r="H90" s="185"/>
      <c r="I90" s="185"/>
      <c r="J90" s="54"/>
      <c r="K90" s="54"/>
      <c r="L90" s="54"/>
      <c r="M90" s="54"/>
      <c r="N90" s="54"/>
      <c r="O90" s="54"/>
      <c r="P90" s="54"/>
      <c r="Q90" s="54"/>
      <c r="R90" s="54"/>
      <c r="S90" s="54"/>
      <c r="T90" s="54"/>
      <c r="U90" s="54"/>
    </row>
    <row r="91" spans="1:21" s="39" customFormat="1" ht="10.5" customHeight="1" x14ac:dyDescent="0.2">
      <c r="A91" s="185"/>
      <c r="B91" s="66" t="s">
        <v>7</v>
      </c>
      <c r="C91" s="51">
        <v>0</v>
      </c>
      <c r="D91" s="51">
        <v>0</v>
      </c>
      <c r="E91" s="51">
        <v>0</v>
      </c>
      <c r="F91" s="185"/>
      <c r="G91" s="185"/>
      <c r="H91" s="185"/>
      <c r="I91" s="185"/>
      <c r="J91" s="54"/>
      <c r="K91" s="54"/>
      <c r="L91" s="54"/>
      <c r="M91" s="54"/>
      <c r="N91" s="54"/>
      <c r="O91" s="54"/>
      <c r="P91" s="54"/>
      <c r="Q91" s="54"/>
      <c r="R91" s="54"/>
      <c r="S91" s="54"/>
      <c r="T91" s="54"/>
      <c r="U91" s="54"/>
    </row>
    <row r="92" spans="1:21" s="39" customFormat="1" ht="10.5" customHeight="1" x14ac:dyDescent="0.2">
      <c r="A92" s="185"/>
      <c r="B92" s="66" t="s">
        <v>8</v>
      </c>
      <c r="C92" s="51">
        <v>25676.743009999998</v>
      </c>
      <c r="D92" s="51">
        <f>26115.63057-438.88756</f>
        <v>25676.743010000002</v>
      </c>
      <c r="E92" s="51">
        <f>26115.63057-438.88756</f>
        <v>25676.743010000002</v>
      </c>
      <c r="F92" s="185"/>
      <c r="G92" s="185"/>
      <c r="H92" s="185"/>
      <c r="I92" s="185"/>
      <c r="J92" s="54"/>
      <c r="K92" s="54"/>
      <c r="L92" s="54"/>
      <c r="M92" s="54"/>
      <c r="N92" s="54"/>
      <c r="O92" s="54"/>
      <c r="P92" s="54"/>
      <c r="Q92" s="54"/>
      <c r="R92" s="54"/>
      <c r="S92" s="54"/>
      <c r="T92" s="54"/>
      <c r="U92" s="54"/>
    </row>
    <row r="93" spans="1:21" s="39" customFormat="1" ht="10.5" customHeight="1" x14ac:dyDescent="0.2">
      <c r="A93" s="185"/>
      <c r="B93" s="66" t="s">
        <v>9</v>
      </c>
      <c r="C93" s="51">
        <v>0</v>
      </c>
      <c r="D93" s="51">
        <v>0</v>
      </c>
      <c r="E93" s="51">
        <v>0</v>
      </c>
      <c r="F93" s="185"/>
      <c r="G93" s="185"/>
      <c r="H93" s="185"/>
      <c r="I93" s="185"/>
      <c r="J93" s="54"/>
      <c r="K93" s="54"/>
      <c r="L93" s="54"/>
      <c r="M93" s="54"/>
      <c r="N93" s="54"/>
      <c r="O93" s="54"/>
      <c r="P93" s="54"/>
      <c r="Q93" s="54"/>
      <c r="R93" s="54"/>
      <c r="S93" s="54"/>
      <c r="T93" s="54"/>
      <c r="U93" s="54"/>
    </row>
    <row r="94" spans="1:21" s="39" customFormat="1" ht="10.5" customHeight="1" x14ac:dyDescent="0.2">
      <c r="A94" s="185"/>
      <c r="B94" s="66" t="s">
        <v>10</v>
      </c>
      <c r="C94" s="51">
        <v>0</v>
      </c>
      <c r="D94" s="51">
        <v>0</v>
      </c>
      <c r="E94" s="51">
        <v>0</v>
      </c>
      <c r="F94" s="185"/>
      <c r="G94" s="185"/>
      <c r="H94" s="185"/>
      <c r="I94" s="185"/>
      <c r="J94" s="54"/>
      <c r="K94" s="54"/>
      <c r="L94" s="54"/>
      <c r="M94" s="54"/>
      <c r="N94" s="54"/>
      <c r="O94" s="54"/>
      <c r="P94" s="54"/>
      <c r="Q94" s="54"/>
      <c r="R94" s="54"/>
      <c r="S94" s="54"/>
      <c r="T94" s="54"/>
      <c r="U94" s="54"/>
    </row>
    <row r="95" spans="1:21" s="39" customFormat="1" ht="10.5" customHeight="1" x14ac:dyDescent="0.2">
      <c r="A95" s="185"/>
      <c r="B95" s="66" t="s">
        <v>267</v>
      </c>
      <c r="C95" s="51">
        <v>0</v>
      </c>
      <c r="D95" s="51">
        <v>0</v>
      </c>
      <c r="E95" s="51">
        <v>0</v>
      </c>
      <c r="F95" s="185"/>
      <c r="G95" s="185"/>
      <c r="H95" s="185"/>
      <c r="I95" s="185"/>
      <c r="J95" s="54"/>
      <c r="K95" s="54"/>
      <c r="L95" s="54"/>
      <c r="M95" s="54"/>
      <c r="N95" s="54"/>
      <c r="O95" s="54"/>
      <c r="P95" s="54"/>
      <c r="Q95" s="54"/>
      <c r="R95" s="54"/>
      <c r="S95" s="54"/>
      <c r="T95" s="54"/>
      <c r="U95" s="54"/>
    </row>
    <row r="96" spans="1:21" s="39" customFormat="1" ht="10.5" customHeight="1" x14ac:dyDescent="0.2">
      <c r="A96" s="185"/>
      <c r="B96" s="66" t="s">
        <v>261</v>
      </c>
      <c r="C96" s="51">
        <v>0</v>
      </c>
      <c r="D96" s="51">
        <v>0</v>
      </c>
      <c r="E96" s="51">
        <v>0</v>
      </c>
      <c r="F96" s="185"/>
      <c r="G96" s="185"/>
      <c r="H96" s="185"/>
      <c r="I96" s="185"/>
      <c r="J96" s="54"/>
      <c r="K96" s="54"/>
      <c r="L96" s="54"/>
      <c r="M96" s="54"/>
      <c r="N96" s="54"/>
      <c r="O96" s="54"/>
      <c r="P96" s="54"/>
      <c r="Q96" s="54"/>
      <c r="R96" s="54"/>
      <c r="S96" s="54"/>
      <c r="T96" s="54"/>
      <c r="U96" s="54"/>
    </row>
    <row r="97" spans="1:21" s="39" customFormat="1" ht="10.5" customHeight="1" x14ac:dyDescent="0.2">
      <c r="A97" s="185"/>
      <c r="B97" s="66" t="s">
        <v>308</v>
      </c>
      <c r="C97" s="51">
        <f>C92</f>
        <v>25676.743009999998</v>
      </c>
      <c r="D97" s="51">
        <f>D92</f>
        <v>25676.743010000002</v>
      </c>
      <c r="E97" s="51">
        <f>E92</f>
        <v>25676.743010000002</v>
      </c>
      <c r="F97" s="190"/>
      <c r="G97" s="190"/>
      <c r="H97" s="190"/>
      <c r="I97" s="185"/>
      <c r="J97" s="54"/>
      <c r="K97" s="54"/>
      <c r="L97" s="54"/>
      <c r="M97" s="54"/>
      <c r="N97" s="54"/>
      <c r="O97" s="54"/>
      <c r="P97" s="54"/>
      <c r="Q97" s="54"/>
      <c r="R97" s="54"/>
      <c r="S97" s="54"/>
      <c r="T97" s="54"/>
      <c r="U97" s="54"/>
    </row>
    <row r="98" spans="1:21" s="39" customFormat="1" ht="46.5" customHeight="1" x14ac:dyDescent="0.2">
      <c r="A98" s="190"/>
      <c r="B98" s="66" t="s">
        <v>772</v>
      </c>
      <c r="C98" s="51"/>
      <c r="D98" s="51"/>
      <c r="E98" s="51"/>
      <c r="F98" s="153" t="s">
        <v>12</v>
      </c>
      <c r="G98" s="153" t="s">
        <v>525</v>
      </c>
      <c r="H98" s="153" t="s">
        <v>12</v>
      </c>
      <c r="I98" s="190"/>
      <c r="J98" s="54"/>
      <c r="K98" s="54"/>
      <c r="L98" s="54"/>
      <c r="M98" s="54"/>
      <c r="N98" s="54"/>
      <c r="O98" s="54"/>
      <c r="P98" s="54"/>
      <c r="Q98" s="54"/>
      <c r="R98" s="54"/>
      <c r="S98" s="54"/>
      <c r="T98" s="54"/>
      <c r="U98" s="54"/>
    </row>
    <row r="99" spans="1:21" s="39" customFormat="1" ht="91.5" customHeight="1" x14ac:dyDescent="0.2">
      <c r="A99" s="186" t="s">
        <v>20</v>
      </c>
      <c r="B99" s="73" t="s">
        <v>634</v>
      </c>
      <c r="C99" s="51"/>
      <c r="D99" s="51"/>
      <c r="E99" s="51"/>
      <c r="F99" s="184" t="s">
        <v>531</v>
      </c>
      <c r="G99" s="184" t="s">
        <v>531</v>
      </c>
      <c r="H99" s="206"/>
      <c r="I99" s="184"/>
      <c r="J99" s="54"/>
      <c r="K99" s="54"/>
      <c r="L99" s="54"/>
      <c r="M99" s="54"/>
      <c r="N99" s="54"/>
      <c r="O99" s="54"/>
      <c r="P99" s="54"/>
      <c r="Q99" s="54"/>
      <c r="R99" s="54"/>
      <c r="S99" s="54"/>
      <c r="T99" s="54"/>
      <c r="U99" s="54"/>
    </row>
    <row r="100" spans="1:21" s="39" customFormat="1" ht="20.25" customHeight="1" x14ac:dyDescent="0.2">
      <c r="A100" s="186"/>
      <c r="B100" s="66" t="s">
        <v>6</v>
      </c>
      <c r="C100" s="71">
        <f>SUM(C101:C106)</f>
        <v>11316.463159999999</v>
      </c>
      <c r="D100" s="71">
        <f>SUM(D101:D106)</f>
        <v>11316.46313</v>
      </c>
      <c r="E100" s="71">
        <f>SUM(E101:E106)</f>
        <v>11316.46313</v>
      </c>
      <c r="F100" s="185"/>
      <c r="G100" s="185"/>
      <c r="H100" s="207"/>
      <c r="I100" s="185"/>
      <c r="J100" s="54"/>
      <c r="K100" s="54"/>
      <c r="L100" s="54"/>
      <c r="M100" s="54"/>
      <c r="N100" s="54"/>
      <c r="O100" s="54"/>
      <c r="P100" s="54"/>
      <c r="Q100" s="54"/>
      <c r="R100" s="54"/>
      <c r="S100" s="54"/>
      <c r="T100" s="54"/>
      <c r="U100" s="54"/>
    </row>
    <row r="101" spans="1:21" s="39" customFormat="1" ht="10.5" customHeight="1" x14ac:dyDescent="0.2">
      <c r="A101" s="186"/>
      <c r="B101" s="66" t="s">
        <v>7</v>
      </c>
      <c r="C101" s="51">
        <v>10750.64</v>
      </c>
      <c r="D101" s="51">
        <v>10750.63997</v>
      </c>
      <c r="E101" s="51">
        <v>10750.63997</v>
      </c>
      <c r="F101" s="185"/>
      <c r="G101" s="185"/>
      <c r="H101" s="207"/>
      <c r="I101" s="185"/>
      <c r="J101" s="54"/>
      <c r="K101" s="54"/>
      <c r="L101" s="54"/>
      <c r="M101" s="54"/>
      <c r="N101" s="54"/>
      <c r="O101" s="54"/>
      <c r="P101" s="54"/>
      <c r="Q101" s="54"/>
      <c r="R101" s="54"/>
      <c r="S101" s="54"/>
      <c r="T101" s="54"/>
      <c r="U101" s="54"/>
    </row>
    <row r="102" spans="1:21" s="39" customFormat="1" ht="10.5" customHeight="1" x14ac:dyDescent="0.2">
      <c r="A102" s="186"/>
      <c r="B102" s="66" t="s">
        <v>8</v>
      </c>
      <c r="C102" s="51">
        <v>565.82316000000003</v>
      </c>
      <c r="D102" s="51">
        <v>565.82316000000003</v>
      </c>
      <c r="E102" s="51">
        <v>565.82316000000003</v>
      </c>
      <c r="F102" s="185"/>
      <c r="G102" s="185"/>
      <c r="H102" s="207"/>
      <c r="I102" s="185"/>
      <c r="J102" s="54"/>
      <c r="K102" s="54"/>
      <c r="L102" s="54"/>
      <c r="M102" s="54"/>
      <c r="N102" s="54"/>
      <c r="O102" s="54"/>
      <c r="P102" s="54"/>
      <c r="Q102" s="54"/>
      <c r="R102" s="54"/>
      <c r="S102" s="54"/>
      <c r="T102" s="54"/>
      <c r="U102" s="54"/>
    </row>
    <row r="103" spans="1:21" s="39" customFormat="1" ht="10.5" customHeight="1" x14ac:dyDescent="0.2">
      <c r="A103" s="186"/>
      <c r="B103" s="66" t="s">
        <v>9</v>
      </c>
      <c r="C103" s="51">
        <v>0</v>
      </c>
      <c r="D103" s="51">
        <v>0</v>
      </c>
      <c r="E103" s="51">
        <v>0</v>
      </c>
      <c r="F103" s="185"/>
      <c r="G103" s="185"/>
      <c r="H103" s="207"/>
      <c r="I103" s="185"/>
      <c r="J103" s="54"/>
      <c r="K103" s="54"/>
      <c r="L103" s="54"/>
      <c r="M103" s="54"/>
      <c r="N103" s="54"/>
      <c r="O103" s="54"/>
      <c r="P103" s="54"/>
      <c r="Q103" s="54"/>
      <c r="R103" s="54"/>
      <c r="S103" s="54"/>
      <c r="T103" s="54"/>
      <c r="U103" s="54"/>
    </row>
    <row r="104" spans="1:21" s="39" customFormat="1" ht="10.5" customHeight="1" x14ac:dyDescent="0.2">
      <c r="A104" s="186"/>
      <c r="B104" s="66" t="s">
        <v>10</v>
      </c>
      <c r="C104" s="51">
        <v>0</v>
      </c>
      <c r="D104" s="51">
        <v>0</v>
      </c>
      <c r="E104" s="51">
        <v>0</v>
      </c>
      <c r="F104" s="185"/>
      <c r="G104" s="185"/>
      <c r="H104" s="207"/>
      <c r="I104" s="185"/>
      <c r="J104" s="54"/>
      <c r="K104" s="54"/>
      <c r="L104" s="54"/>
      <c r="M104" s="54"/>
      <c r="N104" s="54"/>
      <c r="O104" s="54"/>
      <c r="P104" s="54"/>
      <c r="Q104" s="54"/>
      <c r="R104" s="54"/>
      <c r="S104" s="54"/>
      <c r="T104" s="54"/>
      <c r="U104" s="54"/>
    </row>
    <row r="105" spans="1:21" s="39" customFormat="1" ht="10.5" customHeight="1" x14ac:dyDescent="0.2">
      <c r="A105" s="186"/>
      <c r="B105" s="66" t="s">
        <v>267</v>
      </c>
      <c r="C105" s="51">
        <v>0</v>
      </c>
      <c r="D105" s="51">
        <v>0</v>
      </c>
      <c r="E105" s="51">
        <v>0</v>
      </c>
      <c r="F105" s="185"/>
      <c r="G105" s="185"/>
      <c r="H105" s="207"/>
      <c r="I105" s="185"/>
      <c r="J105" s="54"/>
      <c r="K105" s="54"/>
      <c r="L105" s="54"/>
      <c r="M105" s="54"/>
      <c r="N105" s="54"/>
      <c r="O105" s="54"/>
      <c r="P105" s="54"/>
      <c r="Q105" s="54"/>
      <c r="R105" s="54"/>
      <c r="S105" s="54"/>
      <c r="T105" s="54"/>
      <c r="U105" s="54"/>
    </row>
    <row r="106" spans="1:21" s="39" customFormat="1" ht="10.5" customHeight="1" x14ac:dyDescent="0.2">
      <c r="A106" s="186"/>
      <c r="B106" s="66" t="s">
        <v>261</v>
      </c>
      <c r="C106" s="51">
        <v>0</v>
      </c>
      <c r="D106" s="51">
        <v>0</v>
      </c>
      <c r="E106" s="51">
        <v>0</v>
      </c>
      <c r="F106" s="185"/>
      <c r="G106" s="185"/>
      <c r="H106" s="207"/>
      <c r="I106" s="185"/>
      <c r="J106" s="54"/>
      <c r="K106" s="54"/>
      <c r="L106" s="54"/>
      <c r="M106" s="54"/>
      <c r="N106" s="54"/>
      <c r="O106" s="54"/>
      <c r="P106" s="54"/>
      <c r="Q106" s="54"/>
      <c r="R106" s="54"/>
      <c r="S106" s="54"/>
      <c r="T106" s="54"/>
      <c r="U106" s="54"/>
    </row>
    <row r="107" spans="1:21" s="39" customFormat="1" ht="10.5" customHeight="1" x14ac:dyDescent="0.2">
      <c r="A107" s="186"/>
      <c r="B107" s="66" t="s">
        <v>312</v>
      </c>
      <c r="C107" s="51">
        <f>C101+C102</f>
        <v>11316.463159999999</v>
      </c>
      <c r="D107" s="51">
        <f>D101+D102</f>
        <v>11316.46313</v>
      </c>
      <c r="E107" s="51">
        <f>E101+E102</f>
        <v>11316.46313</v>
      </c>
      <c r="F107" s="190"/>
      <c r="G107" s="190"/>
      <c r="H107" s="208"/>
      <c r="I107" s="190"/>
      <c r="J107" s="54"/>
      <c r="K107" s="54"/>
      <c r="L107" s="54"/>
      <c r="M107" s="54"/>
      <c r="N107" s="54"/>
      <c r="O107" s="54"/>
      <c r="P107" s="54"/>
      <c r="Q107" s="54"/>
      <c r="R107" s="54"/>
      <c r="S107" s="54"/>
      <c r="T107" s="54"/>
      <c r="U107" s="54"/>
    </row>
    <row r="108" spans="1:21" s="39" customFormat="1" ht="141" customHeight="1" x14ac:dyDescent="0.2">
      <c r="A108" s="186" t="s">
        <v>413</v>
      </c>
      <c r="B108" s="73" t="s">
        <v>635</v>
      </c>
      <c r="C108" s="51"/>
      <c r="D108" s="51"/>
      <c r="E108" s="51"/>
      <c r="F108" s="184" t="s">
        <v>531</v>
      </c>
      <c r="G108" s="184" t="s">
        <v>531</v>
      </c>
      <c r="H108" s="206"/>
      <c r="I108" s="184"/>
      <c r="J108" s="54"/>
      <c r="K108" s="54"/>
      <c r="L108" s="54"/>
      <c r="M108" s="54"/>
      <c r="N108" s="54"/>
      <c r="O108" s="54"/>
      <c r="P108" s="54"/>
      <c r="Q108" s="54"/>
      <c r="R108" s="54"/>
      <c r="S108" s="54"/>
      <c r="T108" s="54"/>
      <c r="U108" s="54"/>
    </row>
    <row r="109" spans="1:21" s="39" customFormat="1" ht="22.5" customHeight="1" x14ac:dyDescent="0.2">
      <c r="A109" s="186"/>
      <c r="B109" s="66" t="s">
        <v>6</v>
      </c>
      <c r="C109" s="71">
        <f>SUM(C110:C115)</f>
        <v>1976.8</v>
      </c>
      <c r="D109" s="71">
        <f>SUM(D110:D115)</f>
        <v>1976.8</v>
      </c>
      <c r="E109" s="71">
        <f>SUM(E110:E115)</f>
        <v>1976.8</v>
      </c>
      <c r="F109" s="185"/>
      <c r="G109" s="185"/>
      <c r="H109" s="207"/>
      <c r="I109" s="185"/>
      <c r="J109" s="54"/>
      <c r="K109" s="54"/>
      <c r="L109" s="54"/>
      <c r="M109" s="54"/>
      <c r="N109" s="54"/>
      <c r="O109" s="54"/>
      <c r="P109" s="54"/>
      <c r="Q109" s="54"/>
      <c r="R109" s="54"/>
      <c r="S109" s="54"/>
      <c r="T109" s="54"/>
      <c r="U109" s="54"/>
    </row>
    <row r="110" spans="1:21" s="39" customFormat="1" ht="9.75" customHeight="1" x14ac:dyDescent="0.2">
      <c r="A110" s="186"/>
      <c r="B110" s="66" t="s">
        <v>7</v>
      </c>
      <c r="C110" s="51">
        <f t="shared" ref="C110:E111" si="7">C119+C128</f>
        <v>1877.96</v>
      </c>
      <c r="D110" s="51">
        <f t="shared" si="7"/>
        <v>1877.96</v>
      </c>
      <c r="E110" s="51">
        <f t="shared" si="7"/>
        <v>1877.96</v>
      </c>
      <c r="F110" s="185"/>
      <c r="G110" s="185"/>
      <c r="H110" s="207"/>
      <c r="I110" s="185"/>
      <c r="J110" s="54"/>
      <c r="K110" s="54"/>
      <c r="L110" s="54"/>
      <c r="M110" s="54"/>
      <c r="N110" s="54"/>
      <c r="O110" s="54"/>
      <c r="P110" s="54"/>
      <c r="Q110" s="54"/>
      <c r="R110" s="54"/>
      <c r="S110" s="54"/>
      <c r="T110" s="54"/>
      <c r="U110" s="54"/>
    </row>
    <row r="111" spans="1:21" s="39" customFormat="1" ht="9.75" customHeight="1" x14ac:dyDescent="0.2">
      <c r="A111" s="186"/>
      <c r="B111" s="66" t="s">
        <v>8</v>
      </c>
      <c r="C111" s="51">
        <f t="shared" si="7"/>
        <v>98.84</v>
      </c>
      <c r="D111" s="51">
        <f t="shared" si="7"/>
        <v>98.84</v>
      </c>
      <c r="E111" s="51">
        <f t="shared" si="7"/>
        <v>98.84</v>
      </c>
      <c r="F111" s="185"/>
      <c r="G111" s="185"/>
      <c r="H111" s="207"/>
      <c r="I111" s="185"/>
      <c r="J111" s="54"/>
      <c r="K111" s="54"/>
      <c r="L111" s="54"/>
      <c r="M111" s="54"/>
      <c r="N111" s="54"/>
      <c r="O111" s="54"/>
      <c r="P111" s="54"/>
      <c r="Q111" s="54"/>
      <c r="R111" s="54"/>
      <c r="S111" s="54"/>
      <c r="T111" s="54"/>
      <c r="U111" s="54"/>
    </row>
    <row r="112" spans="1:21" s="39" customFormat="1" ht="9.75" customHeight="1" x14ac:dyDescent="0.2">
      <c r="A112" s="186"/>
      <c r="B112" s="66" t="s">
        <v>9</v>
      </c>
      <c r="C112" s="51">
        <v>0</v>
      </c>
      <c r="D112" s="51">
        <v>0</v>
      </c>
      <c r="E112" s="51">
        <v>0</v>
      </c>
      <c r="F112" s="185"/>
      <c r="G112" s="185"/>
      <c r="H112" s="207"/>
      <c r="I112" s="185"/>
      <c r="J112" s="54"/>
      <c r="K112" s="54"/>
      <c r="L112" s="54"/>
      <c r="M112" s="54"/>
      <c r="N112" s="54"/>
      <c r="O112" s="54"/>
      <c r="P112" s="54"/>
      <c r="Q112" s="54"/>
      <c r="R112" s="54"/>
      <c r="S112" s="54"/>
      <c r="T112" s="54"/>
      <c r="U112" s="54"/>
    </row>
    <row r="113" spans="1:21" s="39" customFormat="1" ht="9.75" customHeight="1" x14ac:dyDescent="0.2">
      <c r="A113" s="186"/>
      <c r="B113" s="66" t="s">
        <v>10</v>
      </c>
      <c r="C113" s="51">
        <v>0</v>
      </c>
      <c r="D113" s="51">
        <v>0</v>
      </c>
      <c r="E113" s="51">
        <v>0</v>
      </c>
      <c r="F113" s="185"/>
      <c r="G113" s="185"/>
      <c r="H113" s="207"/>
      <c r="I113" s="185"/>
      <c r="J113" s="54"/>
      <c r="K113" s="54"/>
      <c r="L113" s="54"/>
      <c r="M113" s="54"/>
      <c r="N113" s="54"/>
      <c r="O113" s="54"/>
      <c r="P113" s="54"/>
      <c r="Q113" s="54"/>
      <c r="R113" s="54"/>
      <c r="S113" s="54"/>
      <c r="T113" s="54"/>
      <c r="U113" s="54"/>
    </row>
    <row r="114" spans="1:21" s="39" customFormat="1" ht="9.75" customHeight="1" x14ac:dyDescent="0.2">
      <c r="A114" s="186"/>
      <c r="B114" s="66" t="s">
        <v>267</v>
      </c>
      <c r="C114" s="51">
        <v>0</v>
      </c>
      <c r="D114" s="51">
        <v>0</v>
      </c>
      <c r="E114" s="51">
        <v>0</v>
      </c>
      <c r="F114" s="185"/>
      <c r="G114" s="185"/>
      <c r="H114" s="207"/>
      <c r="I114" s="185"/>
      <c r="J114" s="54"/>
      <c r="K114" s="54"/>
      <c r="L114" s="54"/>
      <c r="M114" s="54"/>
      <c r="N114" s="54"/>
      <c r="O114" s="54"/>
      <c r="P114" s="54"/>
      <c r="Q114" s="54"/>
      <c r="R114" s="54"/>
      <c r="S114" s="54"/>
      <c r="T114" s="54"/>
      <c r="U114" s="54"/>
    </row>
    <row r="115" spans="1:21" s="39" customFormat="1" ht="9.75" customHeight="1" x14ac:dyDescent="0.2">
      <c r="A115" s="186"/>
      <c r="B115" s="66" t="s">
        <v>261</v>
      </c>
      <c r="C115" s="51">
        <v>0</v>
      </c>
      <c r="D115" s="51">
        <v>0</v>
      </c>
      <c r="E115" s="51">
        <v>0</v>
      </c>
      <c r="F115" s="185"/>
      <c r="G115" s="185"/>
      <c r="H115" s="207"/>
      <c r="I115" s="185"/>
      <c r="J115" s="54"/>
      <c r="K115" s="54"/>
      <c r="L115" s="54"/>
      <c r="M115" s="54"/>
      <c r="N115" s="54"/>
      <c r="O115" s="54"/>
      <c r="P115" s="54"/>
      <c r="Q115" s="54"/>
      <c r="R115" s="54"/>
      <c r="S115" s="54"/>
      <c r="T115" s="54"/>
      <c r="U115" s="54"/>
    </row>
    <row r="116" spans="1:21" s="39" customFormat="1" ht="9.75" customHeight="1" x14ac:dyDescent="0.2">
      <c r="A116" s="186"/>
      <c r="B116" s="66" t="s">
        <v>312</v>
      </c>
      <c r="C116" s="51">
        <f>C110+C111</f>
        <v>1976.8</v>
      </c>
      <c r="D116" s="51">
        <f>D110+D111</f>
        <v>1976.8</v>
      </c>
      <c r="E116" s="51">
        <f>E110+E111</f>
        <v>1976.8</v>
      </c>
      <c r="F116" s="190"/>
      <c r="G116" s="190"/>
      <c r="H116" s="208"/>
      <c r="I116" s="190"/>
      <c r="J116" s="54"/>
      <c r="K116" s="54"/>
      <c r="L116" s="54"/>
      <c r="M116" s="54"/>
      <c r="N116" s="54"/>
      <c r="O116" s="54"/>
      <c r="P116" s="54"/>
      <c r="Q116" s="54"/>
      <c r="R116" s="54"/>
      <c r="S116" s="54"/>
      <c r="T116" s="54"/>
      <c r="U116" s="54"/>
    </row>
    <row r="117" spans="1:21" s="39" customFormat="1" ht="150.75" customHeight="1" x14ac:dyDescent="0.2">
      <c r="A117" s="186" t="s">
        <v>497</v>
      </c>
      <c r="B117" s="73" t="s">
        <v>636</v>
      </c>
      <c r="C117" s="51"/>
      <c r="D117" s="51"/>
      <c r="E117" s="51"/>
      <c r="F117" s="184" t="s">
        <v>531</v>
      </c>
      <c r="G117" s="184" t="s">
        <v>531</v>
      </c>
      <c r="H117" s="206"/>
      <c r="I117" s="184"/>
      <c r="J117" s="54"/>
      <c r="K117" s="54"/>
      <c r="L117" s="54"/>
      <c r="M117" s="54"/>
      <c r="N117" s="54"/>
      <c r="O117" s="54"/>
      <c r="P117" s="54"/>
      <c r="Q117" s="54"/>
      <c r="R117" s="54"/>
      <c r="S117" s="54"/>
      <c r="T117" s="54"/>
      <c r="U117" s="54"/>
    </row>
    <row r="118" spans="1:21" s="39" customFormat="1" ht="18" customHeight="1" x14ac:dyDescent="0.2">
      <c r="A118" s="186"/>
      <c r="B118" s="66" t="s">
        <v>6</v>
      </c>
      <c r="C118" s="71">
        <f>SUM(C119:C124)</f>
        <v>974.4</v>
      </c>
      <c r="D118" s="71">
        <f>SUM(D119:D124)</f>
        <v>974.4</v>
      </c>
      <c r="E118" s="71">
        <f>SUM(E119:E124)</f>
        <v>974.4</v>
      </c>
      <c r="F118" s="185"/>
      <c r="G118" s="185"/>
      <c r="H118" s="207"/>
      <c r="I118" s="185"/>
      <c r="J118" s="54"/>
      <c r="K118" s="54"/>
      <c r="L118" s="54"/>
      <c r="M118" s="54"/>
      <c r="N118" s="54"/>
      <c r="O118" s="54"/>
      <c r="P118" s="54"/>
      <c r="Q118" s="54"/>
      <c r="R118" s="54"/>
      <c r="S118" s="54"/>
      <c r="T118" s="54"/>
      <c r="U118" s="54"/>
    </row>
    <row r="119" spans="1:21" s="39" customFormat="1" ht="9.75" customHeight="1" x14ac:dyDescent="0.2">
      <c r="A119" s="186"/>
      <c r="B119" s="66" t="s">
        <v>7</v>
      </c>
      <c r="C119" s="51">
        <v>925.68</v>
      </c>
      <c r="D119" s="51">
        <v>925.68</v>
      </c>
      <c r="E119" s="51">
        <v>925.68</v>
      </c>
      <c r="F119" s="185"/>
      <c r="G119" s="185"/>
      <c r="H119" s="207"/>
      <c r="I119" s="185"/>
      <c r="J119" s="54"/>
      <c r="K119" s="54"/>
      <c r="L119" s="54"/>
      <c r="M119" s="54"/>
      <c r="N119" s="54"/>
      <c r="O119" s="54"/>
      <c r="P119" s="54"/>
      <c r="Q119" s="54"/>
      <c r="R119" s="54"/>
      <c r="S119" s="54"/>
      <c r="T119" s="54"/>
      <c r="U119" s="54"/>
    </row>
    <row r="120" spans="1:21" s="39" customFormat="1" ht="9.75" customHeight="1" x14ac:dyDescent="0.2">
      <c r="A120" s="186"/>
      <c r="B120" s="66" t="s">
        <v>8</v>
      </c>
      <c r="C120" s="51">
        <v>48.72</v>
      </c>
      <c r="D120" s="51">
        <v>48.72</v>
      </c>
      <c r="E120" s="51">
        <v>48.72</v>
      </c>
      <c r="F120" s="185"/>
      <c r="G120" s="185"/>
      <c r="H120" s="207"/>
      <c r="I120" s="185"/>
      <c r="J120" s="54"/>
      <c r="K120" s="54"/>
      <c r="L120" s="54"/>
      <c r="M120" s="54"/>
      <c r="N120" s="54"/>
      <c r="O120" s="54"/>
      <c r="P120" s="54"/>
      <c r="Q120" s="54"/>
      <c r="R120" s="54"/>
      <c r="S120" s="54"/>
      <c r="T120" s="54"/>
      <c r="U120" s="54"/>
    </row>
    <row r="121" spans="1:21" s="39" customFormat="1" ht="9.75" customHeight="1" x14ac:dyDescent="0.2">
      <c r="A121" s="186"/>
      <c r="B121" s="66" t="s">
        <v>9</v>
      </c>
      <c r="C121" s="51">
        <v>0</v>
      </c>
      <c r="D121" s="51">
        <v>0</v>
      </c>
      <c r="E121" s="51">
        <v>0</v>
      </c>
      <c r="F121" s="185"/>
      <c r="G121" s="185"/>
      <c r="H121" s="207"/>
      <c r="I121" s="185"/>
      <c r="J121" s="54"/>
      <c r="K121" s="54"/>
      <c r="L121" s="54"/>
      <c r="M121" s="54"/>
      <c r="N121" s="54"/>
      <c r="O121" s="54"/>
      <c r="P121" s="54"/>
      <c r="Q121" s="54"/>
      <c r="R121" s="54"/>
      <c r="S121" s="54"/>
      <c r="T121" s="54"/>
      <c r="U121" s="54"/>
    </row>
    <row r="122" spans="1:21" s="39" customFormat="1" ht="9.75" customHeight="1" x14ac:dyDescent="0.2">
      <c r="A122" s="186"/>
      <c r="B122" s="66" t="s">
        <v>10</v>
      </c>
      <c r="C122" s="51">
        <v>0</v>
      </c>
      <c r="D122" s="51">
        <v>0</v>
      </c>
      <c r="E122" s="51">
        <v>0</v>
      </c>
      <c r="F122" s="185"/>
      <c r="G122" s="185"/>
      <c r="H122" s="207"/>
      <c r="I122" s="185"/>
      <c r="J122" s="54"/>
      <c r="K122" s="54"/>
      <c r="L122" s="54"/>
      <c r="M122" s="54"/>
      <c r="N122" s="54"/>
      <c r="O122" s="54"/>
      <c r="P122" s="54"/>
      <c r="Q122" s="54"/>
      <c r="R122" s="54"/>
      <c r="S122" s="54"/>
      <c r="T122" s="54"/>
      <c r="U122" s="54"/>
    </row>
    <row r="123" spans="1:21" s="39" customFormat="1" ht="9.75" customHeight="1" x14ac:dyDescent="0.2">
      <c r="A123" s="186"/>
      <c r="B123" s="66" t="s">
        <v>267</v>
      </c>
      <c r="C123" s="51">
        <v>0</v>
      </c>
      <c r="D123" s="51">
        <v>0</v>
      </c>
      <c r="E123" s="51">
        <v>0</v>
      </c>
      <c r="F123" s="185"/>
      <c r="G123" s="185"/>
      <c r="H123" s="207"/>
      <c r="I123" s="185"/>
      <c r="J123" s="54"/>
      <c r="K123" s="54"/>
      <c r="L123" s="54"/>
      <c r="M123" s="54"/>
      <c r="N123" s="54"/>
      <c r="O123" s="54"/>
      <c r="P123" s="54"/>
      <c r="Q123" s="54"/>
      <c r="R123" s="54"/>
      <c r="S123" s="54"/>
      <c r="T123" s="54"/>
      <c r="U123" s="54"/>
    </row>
    <row r="124" spans="1:21" s="39" customFormat="1" ht="9.75" customHeight="1" x14ac:dyDescent="0.2">
      <c r="A124" s="186"/>
      <c r="B124" s="66" t="s">
        <v>261</v>
      </c>
      <c r="C124" s="51">
        <v>0</v>
      </c>
      <c r="D124" s="51">
        <v>0</v>
      </c>
      <c r="E124" s="51">
        <v>0</v>
      </c>
      <c r="F124" s="185"/>
      <c r="G124" s="185"/>
      <c r="H124" s="207"/>
      <c r="I124" s="185"/>
      <c r="J124" s="54"/>
      <c r="K124" s="54"/>
      <c r="L124" s="54"/>
      <c r="M124" s="54"/>
      <c r="N124" s="54"/>
      <c r="O124" s="54"/>
      <c r="P124" s="54"/>
      <c r="Q124" s="54"/>
      <c r="R124" s="54"/>
      <c r="S124" s="54"/>
      <c r="T124" s="54"/>
      <c r="U124" s="54"/>
    </row>
    <row r="125" spans="1:21" s="39" customFormat="1" ht="16.5" customHeight="1" x14ac:dyDescent="0.2">
      <c r="A125" s="186"/>
      <c r="B125" s="66" t="s">
        <v>312</v>
      </c>
      <c r="C125" s="51">
        <f>C119+C120</f>
        <v>974.4</v>
      </c>
      <c r="D125" s="51">
        <f>D119+D120</f>
        <v>974.4</v>
      </c>
      <c r="E125" s="51">
        <f>E119+E120</f>
        <v>974.4</v>
      </c>
      <c r="F125" s="190"/>
      <c r="G125" s="190"/>
      <c r="H125" s="208"/>
      <c r="I125" s="190"/>
      <c r="J125" s="54"/>
      <c r="K125" s="54"/>
      <c r="L125" s="54"/>
      <c r="M125" s="54"/>
      <c r="N125" s="54"/>
      <c r="O125" s="54"/>
      <c r="P125" s="54"/>
      <c r="Q125" s="54"/>
      <c r="R125" s="54"/>
      <c r="S125" s="54"/>
      <c r="T125" s="54"/>
      <c r="U125" s="54"/>
    </row>
    <row r="126" spans="1:21" s="39" customFormat="1" ht="141.75" customHeight="1" x14ac:dyDescent="0.2">
      <c r="A126" s="186" t="s">
        <v>498</v>
      </c>
      <c r="B126" s="73" t="s">
        <v>637</v>
      </c>
      <c r="C126" s="51"/>
      <c r="D126" s="51"/>
      <c r="E126" s="51"/>
      <c r="F126" s="184" t="s">
        <v>531</v>
      </c>
      <c r="G126" s="184" t="s">
        <v>531</v>
      </c>
      <c r="H126" s="206"/>
      <c r="I126" s="184"/>
      <c r="J126" s="54"/>
      <c r="K126" s="54"/>
      <c r="L126" s="54"/>
      <c r="M126" s="54"/>
      <c r="N126" s="54"/>
      <c r="O126" s="54"/>
      <c r="P126" s="54"/>
      <c r="Q126" s="54"/>
      <c r="R126" s="54"/>
      <c r="S126" s="54"/>
      <c r="T126" s="54"/>
      <c r="U126" s="54"/>
    </row>
    <row r="127" spans="1:21" s="39" customFormat="1" ht="19.5" customHeight="1" x14ac:dyDescent="0.2">
      <c r="A127" s="186"/>
      <c r="B127" s="66" t="s">
        <v>6</v>
      </c>
      <c r="C127" s="71">
        <f>SUM(C128:C133)</f>
        <v>1002.4</v>
      </c>
      <c r="D127" s="71">
        <f>SUM(D128:D133)</f>
        <v>1002.4</v>
      </c>
      <c r="E127" s="71">
        <f>SUM(E128:E133)</f>
        <v>1002.4</v>
      </c>
      <c r="F127" s="185"/>
      <c r="G127" s="185"/>
      <c r="H127" s="207"/>
      <c r="I127" s="185"/>
      <c r="J127" s="54"/>
      <c r="K127" s="54"/>
      <c r="L127" s="54"/>
      <c r="M127" s="54"/>
      <c r="N127" s="54"/>
      <c r="O127" s="54"/>
      <c r="P127" s="54"/>
      <c r="Q127" s="54"/>
      <c r="R127" s="54"/>
      <c r="S127" s="54"/>
      <c r="T127" s="54"/>
      <c r="U127" s="54"/>
    </row>
    <row r="128" spans="1:21" s="39" customFormat="1" ht="10.5" customHeight="1" x14ac:dyDescent="0.2">
      <c r="A128" s="186"/>
      <c r="B128" s="66" t="s">
        <v>7</v>
      </c>
      <c r="C128" s="51">
        <v>952.28</v>
      </c>
      <c r="D128" s="51">
        <v>952.28</v>
      </c>
      <c r="E128" s="51">
        <v>952.28</v>
      </c>
      <c r="F128" s="185"/>
      <c r="G128" s="185"/>
      <c r="H128" s="207"/>
      <c r="I128" s="185"/>
      <c r="J128" s="54"/>
      <c r="K128" s="54"/>
      <c r="L128" s="54"/>
      <c r="M128" s="54"/>
      <c r="N128" s="54"/>
      <c r="O128" s="54"/>
      <c r="P128" s="54"/>
      <c r="Q128" s="54"/>
      <c r="R128" s="54"/>
      <c r="S128" s="54"/>
      <c r="T128" s="54"/>
      <c r="U128" s="54"/>
    </row>
    <row r="129" spans="1:21" s="39" customFormat="1" ht="10.5" customHeight="1" x14ac:dyDescent="0.2">
      <c r="A129" s="186"/>
      <c r="B129" s="66" t="s">
        <v>8</v>
      </c>
      <c r="C129" s="51">
        <v>50.12</v>
      </c>
      <c r="D129" s="51">
        <v>50.12</v>
      </c>
      <c r="E129" s="51">
        <v>50.12</v>
      </c>
      <c r="F129" s="185"/>
      <c r="G129" s="185"/>
      <c r="H129" s="207"/>
      <c r="I129" s="185"/>
      <c r="J129" s="54"/>
      <c r="K129" s="54"/>
      <c r="L129" s="54"/>
      <c r="M129" s="54"/>
      <c r="N129" s="54"/>
      <c r="O129" s="54"/>
      <c r="P129" s="54"/>
      <c r="Q129" s="54"/>
      <c r="R129" s="54"/>
      <c r="S129" s="54"/>
      <c r="T129" s="54"/>
      <c r="U129" s="54"/>
    </row>
    <row r="130" spans="1:21" s="39" customFormat="1" ht="10.5" customHeight="1" x14ac:dyDescent="0.2">
      <c r="A130" s="186"/>
      <c r="B130" s="66" t="s">
        <v>9</v>
      </c>
      <c r="C130" s="51">
        <v>0</v>
      </c>
      <c r="D130" s="51">
        <v>0</v>
      </c>
      <c r="E130" s="51">
        <v>0</v>
      </c>
      <c r="F130" s="185"/>
      <c r="G130" s="185"/>
      <c r="H130" s="207"/>
      <c r="I130" s="185"/>
      <c r="J130" s="54"/>
      <c r="K130" s="54"/>
      <c r="L130" s="54"/>
      <c r="M130" s="54"/>
      <c r="N130" s="54"/>
      <c r="O130" s="54"/>
      <c r="P130" s="54"/>
      <c r="Q130" s="54"/>
      <c r="R130" s="54"/>
      <c r="S130" s="54"/>
      <c r="T130" s="54"/>
      <c r="U130" s="54"/>
    </row>
    <row r="131" spans="1:21" s="39" customFormat="1" ht="10.5" customHeight="1" x14ac:dyDescent="0.2">
      <c r="A131" s="186"/>
      <c r="B131" s="66" t="s">
        <v>10</v>
      </c>
      <c r="C131" s="51">
        <v>0</v>
      </c>
      <c r="D131" s="51">
        <v>0</v>
      </c>
      <c r="E131" s="51">
        <v>0</v>
      </c>
      <c r="F131" s="185"/>
      <c r="G131" s="185"/>
      <c r="H131" s="207"/>
      <c r="I131" s="185"/>
      <c r="J131" s="54"/>
      <c r="K131" s="54"/>
      <c r="L131" s="54"/>
      <c r="M131" s="54"/>
      <c r="N131" s="54"/>
      <c r="O131" s="54"/>
      <c r="P131" s="54"/>
      <c r="Q131" s="54"/>
      <c r="R131" s="54"/>
      <c r="S131" s="54"/>
      <c r="T131" s="54"/>
      <c r="U131" s="54"/>
    </row>
    <row r="132" spans="1:21" s="39" customFormat="1" ht="10.5" customHeight="1" x14ac:dyDescent="0.2">
      <c r="A132" s="186"/>
      <c r="B132" s="66" t="s">
        <v>267</v>
      </c>
      <c r="C132" s="51">
        <v>0</v>
      </c>
      <c r="D132" s="51">
        <v>0</v>
      </c>
      <c r="E132" s="51">
        <v>0</v>
      </c>
      <c r="F132" s="185"/>
      <c r="G132" s="185"/>
      <c r="H132" s="207"/>
      <c r="I132" s="185"/>
      <c r="J132" s="54"/>
      <c r="K132" s="54"/>
      <c r="L132" s="54"/>
      <c r="M132" s="54"/>
      <c r="N132" s="54"/>
      <c r="O132" s="54"/>
      <c r="P132" s="54"/>
      <c r="Q132" s="54"/>
      <c r="R132" s="54"/>
      <c r="S132" s="54"/>
      <c r="T132" s="54"/>
      <c r="U132" s="54"/>
    </row>
    <row r="133" spans="1:21" s="39" customFormat="1" ht="10.5" customHeight="1" x14ac:dyDescent="0.2">
      <c r="A133" s="186"/>
      <c r="B133" s="66" t="s">
        <v>261</v>
      </c>
      <c r="C133" s="51">
        <v>0</v>
      </c>
      <c r="D133" s="51">
        <v>0</v>
      </c>
      <c r="E133" s="51">
        <v>0</v>
      </c>
      <c r="F133" s="185"/>
      <c r="G133" s="185"/>
      <c r="H133" s="207"/>
      <c r="I133" s="185"/>
      <c r="J133" s="54"/>
      <c r="K133" s="54"/>
      <c r="L133" s="54"/>
      <c r="M133" s="54"/>
      <c r="N133" s="54"/>
      <c r="O133" s="54"/>
      <c r="P133" s="54"/>
      <c r="Q133" s="54"/>
      <c r="R133" s="54"/>
      <c r="S133" s="54"/>
      <c r="T133" s="54"/>
      <c r="U133" s="54"/>
    </row>
    <row r="134" spans="1:21" s="39" customFormat="1" ht="10.5" customHeight="1" x14ac:dyDescent="0.2">
      <c r="A134" s="186"/>
      <c r="B134" s="66" t="s">
        <v>312</v>
      </c>
      <c r="C134" s="51">
        <f>C128+C129</f>
        <v>1002.4</v>
      </c>
      <c r="D134" s="51">
        <f>D128+D129</f>
        <v>1002.4</v>
      </c>
      <c r="E134" s="51">
        <f>E128+E129</f>
        <v>1002.4</v>
      </c>
      <c r="F134" s="190"/>
      <c r="G134" s="190"/>
      <c r="H134" s="208"/>
      <c r="I134" s="190"/>
      <c r="J134" s="54"/>
      <c r="K134" s="54"/>
      <c r="L134" s="54"/>
      <c r="M134" s="54"/>
      <c r="N134" s="54"/>
      <c r="O134" s="54"/>
      <c r="P134" s="54"/>
      <c r="Q134" s="54"/>
      <c r="R134" s="54"/>
      <c r="S134" s="54"/>
      <c r="T134" s="54"/>
      <c r="U134" s="54"/>
    </row>
    <row r="135" spans="1:21" s="39" customFormat="1" ht="10.5" customHeight="1" x14ac:dyDescent="0.2">
      <c r="A135" s="197" t="s">
        <v>21</v>
      </c>
      <c r="B135" s="197"/>
      <c r="C135" s="197"/>
      <c r="D135" s="197"/>
      <c r="E135" s="197"/>
      <c r="F135" s="197"/>
      <c r="G135" s="197"/>
      <c r="H135" s="197"/>
      <c r="I135" s="197"/>
      <c r="J135" s="54"/>
      <c r="K135" s="54"/>
      <c r="L135" s="54"/>
      <c r="M135" s="54"/>
      <c r="N135" s="54"/>
      <c r="O135" s="54"/>
      <c r="P135" s="54"/>
      <c r="Q135" s="54"/>
      <c r="R135" s="54"/>
      <c r="S135" s="54"/>
      <c r="T135" s="54"/>
      <c r="U135" s="54"/>
    </row>
    <row r="136" spans="1:21" s="39" customFormat="1" ht="16.5" customHeight="1" x14ac:dyDescent="0.2">
      <c r="A136" s="198"/>
      <c r="B136" s="66" t="s">
        <v>268</v>
      </c>
      <c r="C136" s="68">
        <f>SUM(C137:C142)</f>
        <v>737293.47271999996</v>
      </c>
      <c r="D136" s="68">
        <f>SUM(D137:D142)</f>
        <v>737293.13356999995</v>
      </c>
      <c r="E136" s="68">
        <f>SUM(E137:E142)</f>
        <v>737293.13356999995</v>
      </c>
      <c r="F136" s="203"/>
      <c r="G136" s="204"/>
      <c r="H136" s="205"/>
      <c r="I136" s="197"/>
      <c r="J136" s="54"/>
      <c r="K136" s="54"/>
      <c r="L136" s="54"/>
      <c r="M136" s="54"/>
      <c r="N136" s="54"/>
      <c r="O136" s="54"/>
      <c r="P136" s="54"/>
      <c r="Q136" s="54"/>
      <c r="R136" s="54"/>
      <c r="S136" s="54"/>
      <c r="T136" s="54"/>
      <c r="U136" s="54"/>
    </row>
    <row r="137" spans="1:21" s="39" customFormat="1" ht="11.25" customHeight="1" x14ac:dyDescent="0.2">
      <c r="A137" s="198"/>
      <c r="B137" s="66" t="s">
        <v>7</v>
      </c>
      <c r="C137" s="74">
        <f>C145+C181+C294+C311+C319+C344</f>
        <v>83378.2</v>
      </c>
      <c r="D137" s="74">
        <f>D145+D181+D294+D311+D319+D344</f>
        <v>83378.2</v>
      </c>
      <c r="E137" s="74">
        <f t="shared" ref="C137:E138" si="8">E145+E181+E294+E311+E319+E344</f>
        <v>83378.2</v>
      </c>
      <c r="F137" s="203"/>
      <c r="G137" s="204"/>
      <c r="H137" s="205"/>
      <c r="I137" s="197"/>
      <c r="J137" s="54"/>
      <c r="K137" s="54"/>
      <c r="L137" s="54"/>
      <c r="M137" s="54"/>
      <c r="N137" s="54"/>
      <c r="O137" s="54"/>
      <c r="P137" s="54"/>
      <c r="Q137" s="54"/>
      <c r="R137" s="54"/>
      <c r="S137" s="54"/>
      <c r="T137" s="54"/>
      <c r="U137" s="54"/>
    </row>
    <row r="138" spans="1:21" s="39" customFormat="1" ht="11.25" customHeight="1" x14ac:dyDescent="0.2">
      <c r="A138" s="198"/>
      <c r="B138" s="66" t="s">
        <v>8</v>
      </c>
      <c r="C138" s="74">
        <f t="shared" si="8"/>
        <v>645195.00124000001</v>
      </c>
      <c r="D138" s="74">
        <f t="shared" si="8"/>
        <v>645194.66209</v>
      </c>
      <c r="E138" s="74">
        <f t="shared" si="8"/>
        <v>645194.66209</v>
      </c>
      <c r="F138" s="203"/>
      <c r="G138" s="204"/>
      <c r="H138" s="205"/>
      <c r="I138" s="197"/>
      <c r="J138" s="54"/>
      <c r="K138" s="54"/>
      <c r="L138" s="54"/>
      <c r="M138" s="54"/>
      <c r="N138" s="54"/>
      <c r="O138" s="54"/>
      <c r="P138" s="54"/>
      <c r="Q138" s="54"/>
      <c r="R138" s="54"/>
      <c r="S138" s="54"/>
      <c r="T138" s="54"/>
      <c r="U138" s="54"/>
    </row>
    <row r="139" spans="1:21" s="39" customFormat="1" ht="11.25" customHeight="1" x14ac:dyDescent="0.2">
      <c r="A139" s="198"/>
      <c r="B139" s="66" t="s">
        <v>9</v>
      </c>
      <c r="C139" s="74">
        <f>C147+C183+C296+C313+C321</f>
        <v>8720.2714799999994</v>
      </c>
      <c r="D139" s="74">
        <f t="shared" ref="D139:E142" si="9">D147+D183+D296+D313+D321</f>
        <v>8720.2714799999994</v>
      </c>
      <c r="E139" s="74">
        <f t="shared" si="9"/>
        <v>8720.2714799999994</v>
      </c>
      <c r="F139" s="203"/>
      <c r="G139" s="204"/>
      <c r="H139" s="205"/>
      <c r="I139" s="197"/>
      <c r="J139" s="54"/>
      <c r="K139" s="54"/>
      <c r="L139" s="54"/>
      <c r="M139" s="54"/>
      <c r="N139" s="54"/>
      <c r="O139" s="54"/>
      <c r="P139" s="54"/>
      <c r="Q139" s="54"/>
      <c r="R139" s="54"/>
      <c r="S139" s="54"/>
      <c r="T139" s="54"/>
      <c r="U139" s="54"/>
    </row>
    <row r="140" spans="1:21" s="39" customFormat="1" ht="11.25" customHeight="1" x14ac:dyDescent="0.2">
      <c r="A140" s="198"/>
      <c r="B140" s="66" t="s">
        <v>10</v>
      </c>
      <c r="C140" s="74">
        <f>C148+C184+C297+C314+C322</f>
        <v>0</v>
      </c>
      <c r="D140" s="74">
        <f t="shared" si="9"/>
        <v>0</v>
      </c>
      <c r="E140" s="74">
        <f t="shared" si="9"/>
        <v>0</v>
      </c>
      <c r="F140" s="203"/>
      <c r="G140" s="204"/>
      <c r="H140" s="205"/>
      <c r="I140" s="197"/>
      <c r="J140" s="54"/>
      <c r="K140" s="54"/>
      <c r="L140" s="54"/>
      <c r="M140" s="54"/>
      <c r="N140" s="54"/>
      <c r="O140" s="54"/>
      <c r="P140" s="54"/>
      <c r="Q140" s="54"/>
      <c r="R140" s="54"/>
      <c r="S140" s="54"/>
      <c r="T140" s="54"/>
      <c r="U140" s="54"/>
    </row>
    <row r="141" spans="1:21" s="39" customFormat="1" ht="11.25" customHeight="1" x14ac:dyDescent="0.2">
      <c r="A141" s="198"/>
      <c r="B141" s="66" t="s">
        <v>267</v>
      </c>
      <c r="C141" s="74">
        <f>C149+C185+C298+C315+C323</f>
        <v>0</v>
      </c>
      <c r="D141" s="74">
        <f t="shared" si="9"/>
        <v>0</v>
      </c>
      <c r="E141" s="74">
        <f t="shared" si="9"/>
        <v>0</v>
      </c>
      <c r="F141" s="203"/>
      <c r="G141" s="204"/>
      <c r="H141" s="205"/>
      <c r="I141" s="197"/>
      <c r="J141" s="54"/>
      <c r="K141" s="54"/>
      <c r="L141" s="54"/>
      <c r="M141" s="54"/>
      <c r="N141" s="54"/>
      <c r="O141" s="54"/>
      <c r="P141" s="54"/>
      <c r="Q141" s="54"/>
      <c r="R141" s="54"/>
      <c r="S141" s="54"/>
      <c r="T141" s="54"/>
      <c r="U141" s="54"/>
    </row>
    <row r="142" spans="1:21" s="39" customFormat="1" ht="11.25" customHeight="1" x14ac:dyDescent="0.2">
      <c r="A142" s="198"/>
      <c r="B142" s="66" t="s">
        <v>261</v>
      </c>
      <c r="C142" s="74">
        <f>C150+C186+C299+C316+C324</f>
        <v>0</v>
      </c>
      <c r="D142" s="74">
        <f t="shared" si="9"/>
        <v>0</v>
      </c>
      <c r="E142" s="74">
        <f t="shared" si="9"/>
        <v>0</v>
      </c>
      <c r="F142" s="203"/>
      <c r="G142" s="204"/>
      <c r="H142" s="205"/>
      <c r="I142" s="197"/>
      <c r="J142" s="54"/>
      <c r="K142" s="54"/>
      <c r="L142" s="54"/>
      <c r="M142" s="54"/>
      <c r="N142" s="54"/>
      <c r="O142" s="54"/>
      <c r="P142" s="54"/>
      <c r="Q142" s="54"/>
      <c r="R142" s="54"/>
      <c r="S142" s="54"/>
      <c r="T142" s="54"/>
      <c r="U142" s="54"/>
    </row>
    <row r="143" spans="1:21" s="39" customFormat="1" ht="11.25" customHeight="1" x14ac:dyDescent="0.2">
      <c r="A143" s="184" t="s">
        <v>22</v>
      </c>
      <c r="B143" s="72" t="s">
        <v>314</v>
      </c>
      <c r="C143" s="51"/>
      <c r="D143" s="51"/>
      <c r="E143" s="51"/>
      <c r="F143" s="184" t="s">
        <v>526</v>
      </c>
      <c r="G143" s="184" t="s">
        <v>594</v>
      </c>
      <c r="H143" s="184"/>
      <c r="I143" s="184"/>
      <c r="J143" s="54"/>
      <c r="K143" s="54"/>
      <c r="L143" s="54"/>
      <c r="M143" s="54"/>
      <c r="N143" s="54"/>
      <c r="O143" s="54"/>
      <c r="P143" s="54"/>
      <c r="Q143" s="54"/>
      <c r="R143" s="54"/>
      <c r="S143" s="54"/>
      <c r="T143" s="54"/>
      <c r="U143" s="54"/>
    </row>
    <row r="144" spans="1:21" s="39" customFormat="1" ht="11.25" customHeight="1" x14ac:dyDescent="0.2">
      <c r="A144" s="185"/>
      <c r="B144" s="66" t="s">
        <v>6</v>
      </c>
      <c r="C144" s="71">
        <f>SUM(C145:C150)</f>
        <v>7384.9021499999999</v>
      </c>
      <c r="D144" s="71">
        <f>SUM(D145:D150)</f>
        <v>7384.5630000000001</v>
      </c>
      <c r="E144" s="71">
        <f>SUM(E145:E150)</f>
        <v>7384.5630000000001</v>
      </c>
      <c r="F144" s="185"/>
      <c r="G144" s="185"/>
      <c r="H144" s="185"/>
      <c r="I144" s="185"/>
      <c r="J144" s="54"/>
      <c r="K144" s="54"/>
      <c r="L144" s="54"/>
      <c r="M144" s="54"/>
      <c r="N144" s="54"/>
      <c r="O144" s="54"/>
      <c r="P144" s="54"/>
      <c r="Q144" s="54"/>
      <c r="R144" s="54"/>
      <c r="S144" s="54"/>
      <c r="T144" s="54"/>
      <c r="U144" s="54"/>
    </row>
    <row r="145" spans="1:21" s="39" customFormat="1" ht="21.75" customHeight="1" x14ac:dyDescent="0.2">
      <c r="A145" s="185"/>
      <c r="B145" s="66" t="s">
        <v>7</v>
      </c>
      <c r="C145" s="51">
        <v>0</v>
      </c>
      <c r="D145" s="51">
        <v>0</v>
      </c>
      <c r="E145" s="51">
        <v>0</v>
      </c>
      <c r="F145" s="185"/>
      <c r="G145" s="185"/>
      <c r="H145" s="185"/>
      <c r="I145" s="185"/>
      <c r="J145" s="54"/>
      <c r="K145" s="54"/>
      <c r="L145" s="54"/>
      <c r="M145" s="54"/>
      <c r="N145" s="54"/>
      <c r="O145" s="54"/>
      <c r="P145" s="54"/>
      <c r="Q145" s="54"/>
      <c r="R145" s="54"/>
      <c r="S145" s="54"/>
      <c r="T145" s="54"/>
      <c r="U145" s="54"/>
    </row>
    <row r="146" spans="1:21" s="39" customFormat="1" ht="10.5" customHeight="1" x14ac:dyDescent="0.2">
      <c r="A146" s="185"/>
      <c r="B146" s="66" t="s">
        <v>8</v>
      </c>
      <c r="C146" s="51">
        <f>C155+C164+C173</f>
        <v>7384.9021499999999</v>
      </c>
      <c r="D146" s="51">
        <f>D155+D164+D173</f>
        <v>7384.5630000000001</v>
      </c>
      <c r="E146" s="51">
        <f>E155+E164+E173</f>
        <v>7384.5630000000001</v>
      </c>
      <c r="F146" s="185"/>
      <c r="G146" s="185"/>
      <c r="H146" s="185"/>
      <c r="I146" s="185"/>
      <c r="J146" s="54"/>
      <c r="K146" s="54"/>
      <c r="L146" s="54"/>
      <c r="M146" s="54"/>
      <c r="N146" s="54"/>
      <c r="O146" s="54"/>
      <c r="P146" s="54"/>
      <c r="Q146" s="54"/>
      <c r="R146" s="54"/>
      <c r="S146" s="54"/>
      <c r="T146" s="54"/>
      <c r="U146" s="54"/>
    </row>
    <row r="147" spans="1:21" s="39" customFormat="1" ht="10.5" customHeight="1" x14ac:dyDescent="0.2">
      <c r="A147" s="185"/>
      <c r="B147" s="66" t="s">
        <v>9</v>
      </c>
      <c r="C147" s="51">
        <v>0</v>
      </c>
      <c r="D147" s="51">
        <v>0</v>
      </c>
      <c r="E147" s="51">
        <v>0</v>
      </c>
      <c r="F147" s="185"/>
      <c r="G147" s="185"/>
      <c r="H147" s="185"/>
      <c r="I147" s="185"/>
      <c r="J147" s="54"/>
      <c r="K147" s="54"/>
      <c r="L147" s="54"/>
      <c r="M147" s="54"/>
      <c r="N147" s="54"/>
      <c r="O147" s="54"/>
      <c r="P147" s="54"/>
      <c r="Q147" s="54"/>
      <c r="R147" s="54"/>
      <c r="S147" s="54"/>
      <c r="T147" s="54"/>
      <c r="U147" s="54"/>
    </row>
    <row r="148" spans="1:21" s="39" customFormat="1" ht="10.5" customHeight="1" x14ac:dyDescent="0.2">
      <c r="A148" s="185"/>
      <c r="B148" s="66" t="s">
        <v>10</v>
      </c>
      <c r="C148" s="51">
        <v>0</v>
      </c>
      <c r="D148" s="51">
        <v>0</v>
      </c>
      <c r="E148" s="51">
        <v>0</v>
      </c>
      <c r="F148" s="185"/>
      <c r="G148" s="185"/>
      <c r="H148" s="185"/>
      <c r="I148" s="185"/>
      <c r="J148" s="54"/>
      <c r="K148" s="54"/>
      <c r="L148" s="54"/>
      <c r="M148" s="54"/>
      <c r="N148" s="54"/>
      <c r="O148" s="54"/>
      <c r="P148" s="54"/>
      <c r="Q148" s="54"/>
      <c r="R148" s="54"/>
      <c r="S148" s="54"/>
      <c r="T148" s="54"/>
      <c r="U148" s="54"/>
    </row>
    <row r="149" spans="1:21" s="39" customFormat="1" ht="10.5" customHeight="1" x14ac:dyDescent="0.2">
      <c r="A149" s="185"/>
      <c r="B149" s="66" t="s">
        <v>267</v>
      </c>
      <c r="C149" s="51">
        <v>0</v>
      </c>
      <c r="D149" s="51">
        <v>0</v>
      </c>
      <c r="E149" s="51">
        <v>0</v>
      </c>
      <c r="F149" s="185"/>
      <c r="G149" s="185"/>
      <c r="H149" s="185"/>
      <c r="I149" s="185"/>
      <c r="J149" s="54"/>
      <c r="K149" s="54"/>
      <c r="L149" s="54"/>
      <c r="M149" s="54"/>
      <c r="N149" s="54"/>
      <c r="O149" s="54"/>
      <c r="P149" s="54"/>
      <c r="Q149" s="54"/>
      <c r="R149" s="54"/>
      <c r="S149" s="54"/>
      <c r="T149" s="54"/>
      <c r="U149" s="54"/>
    </row>
    <row r="150" spans="1:21" s="39" customFormat="1" ht="10.5" customHeight="1" x14ac:dyDescent="0.2">
      <c r="A150" s="185"/>
      <c r="B150" s="66" t="s">
        <v>261</v>
      </c>
      <c r="C150" s="51">
        <v>0</v>
      </c>
      <c r="D150" s="51">
        <v>0</v>
      </c>
      <c r="E150" s="51">
        <v>0</v>
      </c>
      <c r="F150" s="185"/>
      <c r="G150" s="185"/>
      <c r="H150" s="185"/>
      <c r="I150" s="185"/>
      <c r="J150" s="54"/>
      <c r="K150" s="54"/>
      <c r="L150" s="54"/>
      <c r="M150" s="54"/>
      <c r="N150" s="54"/>
      <c r="O150" s="54"/>
      <c r="P150" s="54"/>
      <c r="Q150" s="54"/>
      <c r="R150" s="54"/>
      <c r="S150" s="54"/>
      <c r="T150" s="54"/>
      <c r="U150" s="54"/>
    </row>
    <row r="151" spans="1:21" s="39" customFormat="1" ht="10.5" customHeight="1" x14ac:dyDescent="0.2">
      <c r="A151" s="190"/>
      <c r="B151" s="66" t="s">
        <v>312</v>
      </c>
      <c r="C151" s="51">
        <f>C145+C146</f>
        <v>7384.9021499999999</v>
      </c>
      <c r="D151" s="51">
        <f>D145+D146</f>
        <v>7384.5630000000001</v>
      </c>
      <c r="E151" s="51">
        <f>E145+E146</f>
        <v>7384.5630000000001</v>
      </c>
      <c r="F151" s="190"/>
      <c r="G151" s="190"/>
      <c r="H151" s="190"/>
      <c r="I151" s="190"/>
      <c r="J151" s="54"/>
      <c r="K151" s="54"/>
      <c r="L151" s="54"/>
      <c r="M151" s="54"/>
      <c r="N151" s="54"/>
      <c r="O151" s="54"/>
      <c r="P151" s="54"/>
      <c r="Q151" s="54"/>
      <c r="R151" s="54"/>
      <c r="S151" s="54"/>
      <c r="T151" s="54"/>
      <c r="U151" s="54"/>
    </row>
    <row r="152" spans="1:21" s="39" customFormat="1" ht="63" customHeight="1" x14ac:dyDescent="0.2">
      <c r="A152" s="184" t="s">
        <v>417</v>
      </c>
      <c r="B152" s="72" t="s">
        <v>418</v>
      </c>
      <c r="C152" s="51"/>
      <c r="D152" s="51"/>
      <c r="E152" s="51"/>
      <c r="F152" s="184" t="s">
        <v>526</v>
      </c>
      <c r="G152" s="184" t="s">
        <v>594</v>
      </c>
      <c r="H152" s="184"/>
      <c r="I152" s="184" t="s">
        <v>532</v>
      </c>
      <c r="J152" s="54"/>
      <c r="K152" s="54"/>
      <c r="L152" s="54"/>
      <c r="M152" s="54"/>
      <c r="N152" s="54"/>
      <c r="O152" s="54"/>
      <c r="P152" s="54"/>
      <c r="Q152" s="54"/>
      <c r="R152" s="54"/>
      <c r="S152" s="54"/>
      <c r="T152" s="54"/>
      <c r="U152" s="54"/>
    </row>
    <row r="153" spans="1:21" s="39" customFormat="1" ht="18.75" customHeight="1" x14ac:dyDescent="0.2">
      <c r="A153" s="185"/>
      <c r="B153" s="66" t="s">
        <v>6</v>
      </c>
      <c r="C153" s="71">
        <f>SUM(C154:C159)</f>
        <v>6271.8141500000002</v>
      </c>
      <c r="D153" s="71">
        <f>SUM(D154:D159)</f>
        <v>6271.4750000000004</v>
      </c>
      <c r="E153" s="71">
        <f>SUM(E154:E159)</f>
        <v>6271.4750000000004</v>
      </c>
      <c r="F153" s="185"/>
      <c r="G153" s="185"/>
      <c r="H153" s="185"/>
      <c r="I153" s="185"/>
      <c r="J153" s="54"/>
      <c r="K153" s="54"/>
      <c r="L153" s="54"/>
      <c r="M153" s="54"/>
      <c r="N153" s="54"/>
      <c r="O153" s="54"/>
      <c r="P153" s="54"/>
      <c r="Q153" s="54"/>
      <c r="R153" s="54"/>
      <c r="S153" s="54"/>
      <c r="T153" s="54"/>
      <c r="U153" s="54"/>
    </row>
    <row r="154" spans="1:21" s="40" customFormat="1" ht="10.5" customHeight="1" x14ac:dyDescent="0.2">
      <c r="A154" s="185"/>
      <c r="B154" s="66" t="s">
        <v>7</v>
      </c>
      <c r="C154" s="51">
        <v>0</v>
      </c>
      <c r="D154" s="51">
        <v>0</v>
      </c>
      <c r="E154" s="51">
        <v>0</v>
      </c>
      <c r="F154" s="185"/>
      <c r="G154" s="185"/>
      <c r="H154" s="185"/>
      <c r="I154" s="185"/>
      <c r="J154" s="54"/>
      <c r="K154" s="54"/>
      <c r="L154" s="54"/>
      <c r="M154" s="54"/>
      <c r="N154" s="54"/>
      <c r="O154" s="54"/>
      <c r="P154" s="54"/>
      <c r="Q154" s="54"/>
      <c r="R154" s="54"/>
      <c r="S154" s="54"/>
      <c r="T154" s="54"/>
      <c r="U154" s="54"/>
    </row>
    <row r="155" spans="1:21" s="40" customFormat="1" ht="10.5" customHeight="1" x14ac:dyDescent="0.2">
      <c r="A155" s="185"/>
      <c r="B155" s="66" t="s">
        <v>8</v>
      </c>
      <c r="C155" s="51">
        <v>6271.8141500000002</v>
      </c>
      <c r="D155" s="51">
        <v>6271.4750000000004</v>
      </c>
      <c r="E155" s="51">
        <v>6271.4750000000004</v>
      </c>
      <c r="F155" s="185"/>
      <c r="G155" s="185"/>
      <c r="H155" s="185"/>
      <c r="I155" s="185"/>
      <c r="J155" s="54"/>
      <c r="K155" s="54"/>
      <c r="L155" s="54"/>
      <c r="M155" s="54"/>
      <c r="N155" s="54"/>
      <c r="O155" s="54"/>
      <c r="P155" s="54"/>
      <c r="Q155" s="54"/>
      <c r="R155" s="54"/>
      <c r="S155" s="54"/>
      <c r="T155" s="54"/>
      <c r="U155" s="54"/>
    </row>
    <row r="156" spans="1:21" s="40" customFormat="1" ht="10.5" customHeight="1" x14ac:dyDescent="0.2">
      <c r="A156" s="185"/>
      <c r="B156" s="66" t="s">
        <v>9</v>
      </c>
      <c r="C156" s="51">
        <v>0</v>
      </c>
      <c r="D156" s="51">
        <v>0</v>
      </c>
      <c r="E156" s="51">
        <v>0</v>
      </c>
      <c r="F156" s="185"/>
      <c r="G156" s="185"/>
      <c r="H156" s="185"/>
      <c r="I156" s="185"/>
      <c r="J156" s="54"/>
      <c r="K156" s="54"/>
      <c r="L156" s="54"/>
      <c r="M156" s="54"/>
      <c r="N156" s="54"/>
      <c r="O156" s="54"/>
      <c r="P156" s="54"/>
      <c r="Q156" s="54"/>
      <c r="R156" s="54"/>
      <c r="S156" s="54"/>
      <c r="T156" s="54"/>
      <c r="U156" s="54"/>
    </row>
    <row r="157" spans="1:21" s="40" customFormat="1" ht="10.5" customHeight="1" x14ac:dyDescent="0.2">
      <c r="A157" s="185"/>
      <c r="B157" s="66" t="s">
        <v>10</v>
      </c>
      <c r="C157" s="51">
        <v>0</v>
      </c>
      <c r="D157" s="51">
        <v>0</v>
      </c>
      <c r="E157" s="51">
        <v>0</v>
      </c>
      <c r="F157" s="185"/>
      <c r="G157" s="185"/>
      <c r="H157" s="185"/>
      <c r="I157" s="185"/>
      <c r="J157" s="54"/>
      <c r="K157" s="54"/>
      <c r="L157" s="54"/>
      <c r="M157" s="54"/>
      <c r="N157" s="54"/>
      <c r="O157" s="54"/>
      <c r="P157" s="54"/>
      <c r="Q157" s="54"/>
      <c r="R157" s="54"/>
      <c r="S157" s="54"/>
      <c r="T157" s="54"/>
      <c r="U157" s="54"/>
    </row>
    <row r="158" spans="1:21" s="40" customFormat="1" ht="10.5" customHeight="1" x14ac:dyDescent="0.2">
      <c r="A158" s="185"/>
      <c r="B158" s="66" t="s">
        <v>267</v>
      </c>
      <c r="C158" s="51">
        <v>0</v>
      </c>
      <c r="D158" s="51">
        <v>0</v>
      </c>
      <c r="E158" s="51">
        <v>0</v>
      </c>
      <c r="F158" s="185"/>
      <c r="G158" s="185"/>
      <c r="H158" s="185"/>
      <c r="I158" s="185"/>
      <c r="J158" s="54"/>
      <c r="K158" s="54"/>
      <c r="L158" s="54"/>
      <c r="M158" s="54"/>
      <c r="N158" s="54"/>
      <c r="O158" s="54"/>
      <c r="P158" s="54"/>
      <c r="Q158" s="54"/>
      <c r="R158" s="54"/>
      <c r="S158" s="54"/>
      <c r="T158" s="54"/>
      <c r="U158" s="54"/>
    </row>
    <row r="159" spans="1:21" s="40" customFormat="1" ht="10.5" customHeight="1" x14ac:dyDescent="0.2">
      <c r="A159" s="185"/>
      <c r="B159" s="66" t="s">
        <v>261</v>
      </c>
      <c r="C159" s="51">
        <v>0</v>
      </c>
      <c r="D159" s="51">
        <v>0</v>
      </c>
      <c r="E159" s="51">
        <v>0</v>
      </c>
      <c r="F159" s="185"/>
      <c r="G159" s="185"/>
      <c r="H159" s="185"/>
      <c r="I159" s="185"/>
      <c r="J159" s="54"/>
      <c r="K159" s="54"/>
      <c r="L159" s="54"/>
      <c r="M159" s="54"/>
      <c r="N159" s="54"/>
      <c r="O159" s="54"/>
      <c r="P159" s="54"/>
      <c r="Q159" s="54"/>
      <c r="R159" s="54"/>
      <c r="S159" s="54"/>
      <c r="T159" s="54"/>
      <c r="U159" s="54"/>
    </row>
    <row r="160" spans="1:21" s="40" customFormat="1" ht="10.5" customHeight="1" x14ac:dyDescent="0.2">
      <c r="A160" s="190"/>
      <c r="B160" s="66" t="s">
        <v>312</v>
      </c>
      <c r="C160" s="51">
        <f>C154+C155</f>
        <v>6271.8141500000002</v>
      </c>
      <c r="D160" s="51">
        <f>D154+D155</f>
        <v>6271.4750000000004</v>
      </c>
      <c r="E160" s="51">
        <f>E154+E155</f>
        <v>6271.4750000000004</v>
      </c>
      <c r="F160" s="190"/>
      <c r="G160" s="190"/>
      <c r="H160" s="190"/>
      <c r="I160" s="190"/>
      <c r="J160" s="54"/>
      <c r="K160" s="54"/>
      <c r="L160" s="54"/>
      <c r="M160" s="54"/>
      <c r="N160" s="54"/>
      <c r="O160" s="54"/>
      <c r="P160" s="54"/>
      <c r="Q160" s="54"/>
      <c r="R160" s="54"/>
      <c r="S160" s="54"/>
      <c r="T160" s="54"/>
      <c r="U160" s="54"/>
    </row>
    <row r="161" spans="1:21" s="40" customFormat="1" ht="65.25" customHeight="1" x14ac:dyDescent="0.2">
      <c r="A161" s="184" t="s">
        <v>419</v>
      </c>
      <c r="B161" s="72" t="s">
        <v>420</v>
      </c>
      <c r="C161" s="51"/>
      <c r="D161" s="51"/>
      <c r="E161" s="51"/>
      <c r="F161" s="184"/>
      <c r="G161" s="184"/>
      <c r="H161" s="184"/>
      <c r="I161" s="184"/>
      <c r="J161" s="54"/>
      <c r="K161" s="54"/>
      <c r="L161" s="54"/>
      <c r="M161" s="54"/>
      <c r="N161" s="54"/>
      <c r="O161" s="54"/>
      <c r="P161" s="54"/>
      <c r="Q161" s="54"/>
      <c r="R161" s="54"/>
      <c r="S161" s="54"/>
      <c r="T161" s="54"/>
      <c r="U161" s="54"/>
    </row>
    <row r="162" spans="1:21" s="35" customFormat="1" ht="21" customHeight="1" x14ac:dyDescent="0.2">
      <c r="A162" s="185"/>
      <c r="B162" s="66" t="s">
        <v>6</v>
      </c>
      <c r="C162" s="71">
        <f>SUM(C163:C168)</f>
        <v>0</v>
      </c>
      <c r="D162" s="71">
        <f>SUM(D163:D168)</f>
        <v>0</v>
      </c>
      <c r="E162" s="71">
        <f>SUM(E163:E168)</f>
        <v>0</v>
      </c>
      <c r="F162" s="185"/>
      <c r="G162" s="185"/>
      <c r="H162" s="185"/>
      <c r="I162" s="185"/>
      <c r="J162" s="54"/>
      <c r="K162" s="54"/>
      <c r="L162" s="54"/>
      <c r="M162" s="54"/>
      <c r="N162" s="54"/>
      <c r="O162" s="54"/>
      <c r="P162" s="54"/>
      <c r="Q162" s="54"/>
      <c r="R162" s="54"/>
      <c r="S162" s="54"/>
      <c r="T162" s="54"/>
      <c r="U162" s="54"/>
    </row>
    <row r="163" spans="1:21" s="35" customFormat="1" ht="10.5" customHeight="1" x14ac:dyDescent="0.2">
      <c r="A163" s="185"/>
      <c r="B163" s="66" t="s">
        <v>7</v>
      </c>
      <c r="C163" s="51">
        <v>0</v>
      </c>
      <c r="D163" s="51">
        <v>0</v>
      </c>
      <c r="E163" s="51">
        <v>0</v>
      </c>
      <c r="F163" s="185"/>
      <c r="G163" s="185"/>
      <c r="H163" s="185"/>
      <c r="I163" s="185"/>
      <c r="J163" s="140"/>
      <c r="K163" s="54"/>
      <c r="L163" s="54"/>
      <c r="M163" s="54"/>
      <c r="N163" s="54"/>
      <c r="O163" s="54"/>
      <c r="P163" s="54"/>
      <c r="Q163" s="54"/>
      <c r="R163" s="54"/>
      <c r="S163" s="54"/>
      <c r="T163" s="54"/>
      <c r="U163" s="54"/>
    </row>
    <row r="164" spans="1:21" s="35" customFormat="1" ht="10.5" customHeight="1" x14ac:dyDescent="0.2">
      <c r="A164" s="185"/>
      <c r="B164" s="66" t="s">
        <v>8</v>
      </c>
      <c r="C164" s="51">
        <v>0</v>
      </c>
      <c r="D164" s="51">
        <v>0</v>
      </c>
      <c r="E164" s="51">
        <v>0</v>
      </c>
      <c r="F164" s="185"/>
      <c r="G164" s="185"/>
      <c r="H164" s="185"/>
      <c r="I164" s="185"/>
      <c r="J164" s="54"/>
      <c r="K164" s="54"/>
      <c r="L164" s="54"/>
      <c r="M164" s="54"/>
      <c r="N164" s="54"/>
      <c r="O164" s="54"/>
      <c r="P164" s="54"/>
      <c r="Q164" s="54"/>
      <c r="R164" s="54"/>
      <c r="S164" s="54"/>
      <c r="T164" s="54"/>
      <c r="U164" s="54"/>
    </row>
    <row r="165" spans="1:21" s="35" customFormat="1" ht="10.5" customHeight="1" x14ac:dyDescent="0.2">
      <c r="A165" s="185"/>
      <c r="B165" s="66" t="s">
        <v>9</v>
      </c>
      <c r="C165" s="51">
        <v>0</v>
      </c>
      <c r="D165" s="51">
        <v>0</v>
      </c>
      <c r="E165" s="51">
        <v>0</v>
      </c>
      <c r="F165" s="185"/>
      <c r="G165" s="185"/>
      <c r="H165" s="185"/>
      <c r="I165" s="185"/>
      <c r="J165" s="54"/>
      <c r="K165" s="54"/>
      <c r="L165" s="54"/>
      <c r="M165" s="54"/>
      <c r="N165" s="54"/>
      <c r="O165" s="54"/>
      <c r="P165" s="54"/>
      <c r="Q165" s="54"/>
      <c r="R165" s="54"/>
      <c r="S165" s="54"/>
      <c r="T165" s="54"/>
      <c r="U165" s="54"/>
    </row>
    <row r="166" spans="1:21" s="35" customFormat="1" ht="10.5" customHeight="1" x14ac:dyDescent="0.2">
      <c r="A166" s="185"/>
      <c r="B166" s="66" t="s">
        <v>10</v>
      </c>
      <c r="C166" s="51">
        <v>0</v>
      </c>
      <c r="D166" s="51">
        <v>0</v>
      </c>
      <c r="E166" s="51">
        <v>0</v>
      </c>
      <c r="F166" s="185"/>
      <c r="G166" s="185"/>
      <c r="H166" s="185"/>
      <c r="I166" s="185"/>
      <c r="J166" s="54"/>
      <c r="K166" s="54"/>
      <c r="L166" s="54"/>
      <c r="M166" s="54"/>
      <c r="N166" s="54"/>
      <c r="O166" s="54"/>
      <c r="P166" s="54"/>
      <c r="Q166" s="54"/>
      <c r="R166" s="54"/>
      <c r="S166" s="54"/>
      <c r="T166" s="54"/>
      <c r="U166" s="54"/>
    </row>
    <row r="167" spans="1:21" s="35" customFormat="1" ht="10.5" customHeight="1" x14ac:dyDescent="0.2">
      <c r="A167" s="185"/>
      <c r="B167" s="66" t="s">
        <v>267</v>
      </c>
      <c r="C167" s="51">
        <v>0</v>
      </c>
      <c r="D167" s="51">
        <v>0</v>
      </c>
      <c r="E167" s="51">
        <v>0</v>
      </c>
      <c r="F167" s="185"/>
      <c r="G167" s="185"/>
      <c r="H167" s="185"/>
      <c r="I167" s="185"/>
      <c r="J167" s="54"/>
      <c r="K167" s="54"/>
      <c r="L167" s="54"/>
      <c r="M167" s="54"/>
      <c r="N167" s="54"/>
      <c r="O167" s="54"/>
      <c r="P167" s="54"/>
      <c r="Q167" s="54"/>
      <c r="R167" s="54"/>
      <c r="S167" s="54"/>
      <c r="T167" s="54"/>
      <c r="U167" s="54"/>
    </row>
    <row r="168" spans="1:21" s="35" customFormat="1" ht="10.5" customHeight="1" x14ac:dyDescent="0.2">
      <c r="A168" s="185"/>
      <c r="B168" s="66" t="s">
        <v>261</v>
      </c>
      <c r="C168" s="51">
        <v>0</v>
      </c>
      <c r="D168" s="51">
        <v>0</v>
      </c>
      <c r="E168" s="51">
        <v>0</v>
      </c>
      <c r="F168" s="185"/>
      <c r="G168" s="185"/>
      <c r="H168" s="185"/>
      <c r="I168" s="185"/>
      <c r="J168" s="54"/>
      <c r="K168" s="54"/>
      <c r="L168" s="54"/>
      <c r="M168" s="54"/>
      <c r="N168" s="54"/>
      <c r="O168" s="54"/>
      <c r="P168" s="54"/>
      <c r="Q168" s="54"/>
      <c r="R168" s="54"/>
      <c r="S168" s="54"/>
      <c r="T168" s="54"/>
      <c r="U168" s="54"/>
    </row>
    <row r="169" spans="1:21" s="35" customFormat="1" ht="10.5" customHeight="1" x14ac:dyDescent="0.2">
      <c r="A169" s="190"/>
      <c r="B169" s="66" t="s">
        <v>312</v>
      </c>
      <c r="C169" s="51">
        <f>C163+C164</f>
        <v>0</v>
      </c>
      <c r="D169" s="51">
        <f>D163+D164</f>
        <v>0</v>
      </c>
      <c r="E169" s="51">
        <f>E163+E164</f>
        <v>0</v>
      </c>
      <c r="F169" s="190"/>
      <c r="G169" s="190"/>
      <c r="H169" s="190"/>
      <c r="I169" s="190"/>
      <c r="J169" s="54"/>
      <c r="K169" s="54"/>
      <c r="L169" s="54"/>
      <c r="M169" s="54"/>
      <c r="N169" s="54"/>
      <c r="O169" s="54"/>
      <c r="P169" s="54"/>
      <c r="Q169" s="54"/>
      <c r="R169" s="54"/>
      <c r="S169" s="54"/>
      <c r="T169" s="54"/>
      <c r="U169" s="54"/>
    </row>
    <row r="170" spans="1:21" s="35" customFormat="1" ht="27" customHeight="1" x14ac:dyDescent="0.2">
      <c r="A170" s="184" t="s">
        <v>421</v>
      </c>
      <c r="B170" s="72" t="s">
        <v>422</v>
      </c>
      <c r="C170" s="51"/>
      <c r="D170" s="51"/>
      <c r="E170" s="51"/>
      <c r="F170" s="184" t="s">
        <v>526</v>
      </c>
      <c r="G170" s="184" t="s">
        <v>594</v>
      </c>
      <c r="H170" s="184"/>
      <c r="I170" s="184" t="s">
        <v>533</v>
      </c>
      <c r="J170" s="54"/>
      <c r="K170" s="54"/>
      <c r="L170" s="54"/>
      <c r="M170" s="54"/>
      <c r="N170" s="54"/>
      <c r="O170" s="54"/>
      <c r="P170" s="54"/>
      <c r="Q170" s="54"/>
      <c r="R170" s="54"/>
      <c r="S170" s="54"/>
      <c r="T170" s="54"/>
      <c r="U170" s="54"/>
    </row>
    <row r="171" spans="1:21" s="35" customFormat="1" ht="18.75" customHeight="1" x14ac:dyDescent="0.2">
      <c r="A171" s="185"/>
      <c r="B171" s="66" t="s">
        <v>6</v>
      </c>
      <c r="C171" s="71">
        <f>SUM(C172:C177)</f>
        <v>1113.088</v>
      </c>
      <c r="D171" s="71">
        <f>SUM(D172:D177)</f>
        <v>1113.088</v>
      </c>
      <c r="E171" s="71">
        <f>SUM(E172:E177)</f>
        <v>1113.088</v>
      </c>
      <c r="F171" s="185"/>
      <c r="G171" s="185"/>
      <c r="H171" s="185"/>
      <c r="I171" s="185"/>
      <c r="J171" s="54"/>
      <c r="K171" s="54"/>
      <c r="L171" s="54"/>
      <c r="M171" s="54"/>
      <c r="N171" s="54"/>
      <c r="O171" s="54"/>
      <c r="P171" s="54"/>
      <c r="Q171" s="54"/>
      <c r="R171" s="54"/>
      <c r="S171" s="54"/>
      <c r="T171" s="54"/>
      <c r="U171" s="54"/>
    </row>
    <row r="172" spans="1:21" s="35" customFormat="1" ht="10.5" customHeight="1" x14ac:dyDescent="0.2">
      <c r="A172" s="185"/>
      <c r="B172" s="66" t="s">
        <v>7</v>
      </c>
      <c r="C172" s="51">
        <v>0</v>
      </c>
      <c r="D172" s="51">
        <v>0</v>
      </c>
      <c r="E172" s="51">
        <v>0</v>
      </c>
      <c r="F172" s="185"/>
      <c r="G172" s="185"/>
      <c r="H172" s="185"/>
      <c r="I172" s="185"/>
      <c r="J172" s="54"/>
      <c r="K172" s="54"/>
      <c r="L172" s="54"/>
      <c r="M172" s="54"/>
      <c r="N172" s="54"/>
      <c r="O172" s="54"/>
      <c r="P172" s="54"/>
      <c r="Q172" s="54"/>
      <c r="R172" s="54"/>
      <c r="S172" s="54"/>
      <c r="T172" s="54"/>
      <c r="U172" s="54"/>
    </row>
    <row r="173" spans="1:21" s="35" customFormat="1" ht="10.5" customHeight="1" x14ac:dyDescent="0.2">
      <c r="A173" s="185"/>
      <c r="B173" s="66" t="s">
        <v>8</v>
      </c>
      <c r="C173" s="51">
        <v>1113.088</v>
      </c>
      <c r="D173" s="51">
        <v>1113.088</v>
      </c>
      <c r="E173" s="51">
        <v>1113.088</v>
      </c>
      <c r="F173" s="185"/>
      <c r="G173" s="185"/>
      <c r="H173" s="185"/>
      <c r="I173" s="185"/>
      <c r="J173" s="54"/>
      <c r="K173" s="54"/>
      <c r="L173" s="54"/>
      <c r="M173" s="54"/>
      <c r="N173" s="54"/>
      <c r="O173" s="54"/>
      <c r="P173" s="54"/>
      <c r="Q173" s="54"/>
      <c r="R173" s="54"/>
      <c r="S173" s="54"/>
      <c r="T173" s="54"/>
      <c r="U173" s="54"/>
    </row>
    <row r="174" spans="1:21" s="35" customFormat="1" ht="10.5" customHeight="1" x14ac:dyDescent="0.2">
      <c r="A174" s="185"/>
      <c r="B174" s="66" t="s">
        <v>9</v>
      </c>
      <c r="C174" s="51">
        <v>0</v>
      </c>
      <c r="D174" s="51">
        <v>0</v>
      </c>
      <c r="E174" s="51">
        <v>0</v>
      </c>
      <c r="F174" s="185"/>
      <c r="G174" s="185"/>
      <c r="H174" s="185"/>
      <c r="I174" s="185"/>
      <c r="J174" s="54"/>
      <c r="K174" s="54"/>
      <c r="L174" s="54"/>
      <c r="M174" s="54"/>
      <c r="N174" s="54"/>
      <c r="O174" s="54"/>
      <c r="P174" s="54"/>
      <c r="Q174" s="54"/>
      <c r="R174" s="54"/>
      <c r="S174" s="54"/>
      <c r="T174" s="54"/>
      <c r="U174" s="54"/>
    </row>
    <row r="175" spans="1:21" s="35" customFormat="1" ht="10.5" customHeight="1" x14ac:dyDescent="0.2">
      <c r="A175" s="185"/>
      <c r="B175" s="66" t="s">
        <v>10</v>
      </c>
      <c r="C175" s="51">
        <v>0</v>
      </c>
      <c r="D175" s="51">
        <v>0</v>
      </c>
      <c r="E175" s="51">
        <v>0</v>
      </c>
      <c r="F175" s="185"/>
      <c r="G175" s="185"/>
      <c r="H175" s="185"/>
      <c r="I175" s="185"/>
      <c r="J175" s="54"/>
      <c r="K175" s="54"/>
      <c r="L175" s="54"/>
      <c r="M175" s="54"/>
      <c r="N175" s="54"/>
      <c r="O175" s="54"/>
      <c r="P175" s="54"/>
      <c r="Q175" s="54"/>
      <c r="R175" s="54"/>
      <c r="S175" s="54"/>
      <c r="T175" s="54"/>
      <c r="U175" s="54"/>
    </row>
    <row r="176" spans="1:21" s="35" customFormat="1" ht="10.5" customHeight="1" x14ac:dyDescent="0.2">
      <c r="A176" s="185"/>
      <c r="B176" s="66" t="s">
        <v>267</v>
      </c>
      <c r="C176" s="51">
        <v>0</v>
      </c>
      <c r="D176" s="51">
        <v>0</v>
      </c>
      <c r="E176" s="51">
        <v>0</v>
      </c>
      <c r="F176" s="185"/>
      <c r="G176" s="185"/>
      <c r="H176" s="185"/>
      <c r="I176" s="185"/>
      <c r="J176" s="54"/>
      <c r="K176" s="54"/>
      <c r="L176" s="54"/>
      <c r="M176" s="54"/>
      <c r="N176" s="54"/>
      <c r="O176" s="54"/>
      <c r="P176" s="54"/>
      <c r="Q176" s="54"/>
      <c r="R176" s="54"/>
      <c r="S176" s="54"/>
      <c r="T176" s="54"/>
      <c r="U176" s="54"/>
    </row>
    <row r="177" spans="1:21" s="35" customFormat="1" ht="10.5" customHeight="1" x14ac:dyDescent="0.2">
      <c r="A177" s="185"/>
      <c r="B177" s="66" t="s">
        <v>261</v>
      </c>
      <c r="C177" s="51">
        <v>0</v>
      </c>
      <c r="D177" s="51">
        <v>0</v>
      </c>
      <c r="E177" s="51">
        <v>0</v>
      </c>
      <c r="F177" s="185"/>
      <c r="G177" s="185"/>
      <c r="H177" s="185"/>
      <c r="I177" s="185"/>
      <c r="J177" s="54"/>
      <c r="K177" s="54"/>
      <c r="L177" s="54"/>
      <c r="M177" s="54"/>
      <c r="N177" s="54"/>
      <c r="O177" s="54"/>
      <c r="P177" s="54"/>
      <c r="Q177" s="54"/>
      <c r="R177" s="54"/>
      <c r="S177" s="54"/>
      <c r="T177" s="54"/>
      <c r="U177" s="54"/>
    </row>
    <row r="178" spans="1:21" s="35" customFormat="1" ht="10.5" customHeight="1" x14ac:dyDescent="0.2">
      <c r="A178" s="190"/>
      <c r="B178" s="66" t="s">
        <v>312</v>
      </c>
      <c r="C178" s="51">
        <f>C172+C173</f>
        <v>1113.088</v>
      </c>
      <c r="D178" s="51">
        <f>D172+D173</f>
        <v>1113.088</v>
      </c>
      <c r="E178" s="51">
        <f>E172+E173</f>
        <v>1113.088</v>
      </c>
      <c r="F178" s="190"/>
      <c r="G178" s="190"/>
      <c r="H178" s="190"/>
      <c r="I178" s="190"/>
      <c r="J178" s="54"/>
      <c r="K178" s="54"/>
      <c r="L178" s="54"/>
      <c r="M178" s="54"/>
      <c r="N178" s="54"/>
      <c r="O178" s="54"/>
      <c r="P178" s="54"/>
      <c r="Q178" s="54"/>
      <c r="R178" s="54"/>
      <c r="S178" s="54"/>
      <c r="T178" s="54"/>
      <c r="U178" s="54"/>
    </row>
    <row r="179" spans="1:21" s="35" customFormat="1" ht="21" customHeight="1" x14ac:dyDescent="0.2">
      <c r="A179" s="186" t="s">
        <v>23</v>
      </c>
      <c r="B179" s="69" t="s">
        <v>315</v>
      </c>
      <c r="C179" s="75"/>
      <c r="D179" s="75"/>
      <c r="E179" s="75"/>
      <c r="F179" s="186" t="s">
        <v>534</v>
      </c>
      <c r="G179" s="186" t="s">
        <v>594</v>
      </c>
      <c r="H179" s="186"/>
      <c r="I179" s="186"/>
      <c r="J179" s="54"/>
      <c r="K179" s="54"/>
      <c r="L179" s="54"/>
      <c r="M179" s="54"/>
      <c r="N179" s="54"/>
      <c r="O179" s="54"/>
      <c r="P179" s="54"/>
      <c r="Q179" s="54"/>
      <c r="R179" s="54"/>
      <c r="S179" s="54"/>
      <c r="T179" s="54"/>
      <c r="U179" s="54"/>
    </row>
    <row r="180" spans="1:21" s="35" customFormat="1" ht="10.5" customHeight="1" x14ac:dyDescent="0.2">
      <c r="A180" s="186"/>
      <c r="B180" s="66" t="s">
        <v>6</v>
      </c>
      <c r="C180" s="71">
        <f>SUM(C181:C186)</f>
        <v>450412.96893999999</v>
      </c>
      <c r="D180" s="71">
        <f>SUM(D181:D186)</f>
        <v>450412.96893999999</v>
      </c>
      <c r="E180" s="71">
        <f>SUM(E181:E186)</f>
        <v>450412.96893999999</v>
      </c>
      <c r="F180" s="186"/>
      <c r="G180" s="186"/>
      <c r="H180" s="186"/>
      <c r="I180" s="186"/>
      <c r="J180" s="54"/>
      <c r="K180" s="54"/>
      <c r="L180" s="54"/>
      <c r="M180" s="54"/>
      <c r="N180" s="54"/>
      <c r="O180" s="54"/>
      <c r="P180" s="54"/>
      <c r="Q180" s="54"/>
      <c r="R180" s="54"/>
      <c r="S180" s="54"/>
      <c r="T180" s="54"/>
      <c r="U180" s="54"/>
    </row>
    <row r="181" spans="1:21" s="35" customFormat="1" ht="10.5" customHeight="1" x14ac:dyDescent="0.2">
      <c r="A181" s="186"/>
      <c r="B181" s="66" t="s">
        <v>7</v>
      </c>
      <c r="C181" s="71">
        <f>C189+C243+C216+C225+C252+C261+C270</f>
        <v>0</v>
      </c>
      <c r="D181" s="71">
        <f>D189+D243+D216+D225+D252+D261+D270</f>
        <v>0</v>
      </c>
      <c r="E181" s="71">
        <f>E189+E243+E216+E225+E252+E261+E270</f>
        <v>0</v>
      </c>
      <c r="F181" s="186"/>
      <c r="G181" s="186"/>
      <c r="H181" s="186"/>
      <c r="I181" s="186"/>
      <c r="J181" s="54"/>
      <c r="K181" s="54"/>
      <c r="L181" s="54"/>
      <c r="M181" s="54"/>
      <c r="N181" s="54"/>
      <c r="O181" s="54"/>
      <c r="P181" s="54"/>
      <c r="Q181" s="54"/>
      <c r="R181" s="54"/>
      <c r="S181" s="54"/>
      <c r="T181" s="54"/>
      <c r="U181" s="54"/>
    </row>
    <row r="182" spans="1:21" s="35" customFormat="1" ht="10.5" customHeight="1" x14ac:dyDescent="0.2">
      <c r="A182" s="186"/>
      <c r="B182" s="66" t="s">
        <v>8</v>
      </c>
      <c r="C182" s="71">
        <f>C190+C199+C208+C217+C226+C235+C244+C253+C271+C279+C287+C262</f>
        <v>441692.69746</v>
      </c>
      <c r="D182" s="71">
        <f>D190+D199+D208+D217+D226+D235+D244+D253+D271+D279+D287+D262</f>
        <v>441692.69746</v>
      </c>
      <c r="E182" s="71">
        <f>E190+E199+E208+E217+E226+E235+E244+E253+E271+E279+E287+E262</f>
        <v>441692.69746</v>
      </c>
      <c r="F182" s="186"/>
      <c r="G182" s="186"/>
      <c r="H182" s="186"/>
      <c r="I182" s="186"/>
      <c r="J182" s="54"/>
      <c r="K182" s="54"/>
      <c r="L182" s="54"/>
      <c r="M182" s="54"/>
      <c r="N182" s="54"/>
      <c r="O182" s="54"/>
      <c r="P182" s="54"/>
      <c r="Q182" s="54"/>
      <c r="R182" s="54"/>
      <c r="S182" s="54"/>
      <c r="T182" s="54"/>
      <c r="U182" s="54"/>
    </row>
    <row r="183" spans="1:21" s="35" customFormat="1" ht="10.5" customHeight="1" x14ac:dyDescent="0.2">
      <c r="A183" s="186"/>
      <c r="B183" s="66" t="s">
        <v>9</v>
      </c>
      <c r="C183" s="71">
        <f>C191+C245+C218+C227+C254+C263+C272</f>
        <v>8720.2714799999994</v>
      </c>
      <c r="D183" s="71">
        <f t="shared" ref="D183:E186" si="10">D191+D245+D218+D227+D254+D263+D272</f>
        <v>8720.2714799999994</v>
      </c>
      <c r="E183" s="71">
        <f t="shared" si="10"/>
        <v>8720.2714799999994</v>
      </c>
      <c r="F183" s="186"/>
      <c r="G183" s="186"/>
      <c r="H183" s="186"/>
      <c r="I183" s="186"/>
      <c r="J183" s="54"/>
      <c r="K183" s="54"/>
      <c r="L183" s="54"/>
      <c r="M183" s="54"/>
      <c r="N183" s="54"/>
      <c r="O183" s="54"/>
      <c r="P183" s="54"/>
      <c r="Q183" s="54"/>
      <c r="R183" s="54"/>
      <c r="S183" s="54"/>
      <c r="T183" s="54"/>
      <c r="U183" s="54"/>
    </row>
    <row r="184" spans="1:21" s="35" customFormat="1" ht="10.5" customHeight="1" x14ac:dyDescent="0.2">
      <c r="A184" s="186"/>
      <c r="B184" s="66" t="s">
        <v>10</v>
      </c>
      <c r="C184" s="71">
        <f>C192+C246+C219+C228+C255+C264+C273</f>
        <v>0</v>
      </c>
      <c r="D184" s="71">
        <f t="shared" si="10"/>
        <v>0</v>
      </c>
      <c r="E184" s="71">
        <f t="shared" si="10"/>
        <v>0</v>
      </c>
      <c r="F184" s="186"/>
      <c r="G184" s="186"/>
      <c r="H184" s="186"/>
      <c r="I184" s="186"/>
      <c r="J184" s="54"/>
      <c r="K184" s="54"/>
      <c r="L184" s="54"/>
      <c r="M184" s="54"/>
      <c r="N184" s="54"/>
      <c r="O184" s="54"/>
      <c r="P184" s="54"/>
      <c r="Q184" s="54"/>
      <c r="R184" s="54"/>
      <c r="S184" s="54"/>
      <c r="T184" s="54"/>
      <c r="U184" s="54"/>
    </row>
    <row r="185" spans="1:21" s="35" customFormat="1" ht="10.5" customHeight="1" x14ac:dyDescent="0.2">
      <c r="A185" s="186"/>
      <c r="B185" s="66" t="s">
        <v>267</v>
      </c>
      <c r="C185" s="71">
        <f>C193+C247+C220+C229+C256+C265+C274</f>
        <v>0</v>
      </c>
      <c r="D185" s="71">
        <f t="shared" si="10"/>
        <v>0</v>
      </c>
      <c r="E185" s="71">
        <f t="shared" si="10"/>
        <v>0</v>
      </c>
      <c r="F185" s="186"/>
      <c r="G185" s="186"/>
      <c r="H185" s="186"/>
      <c r="I185" s="186"/>
      <c r="J185" s="54"/>
      <c r="K185" s="54"/>
      <c r="L185" s="54"/>
      <c r="M185" s="54"/>
      <c r="N185" s="54"/>
      <c r="O185" s="54"/>
      <c r="P185" s="54"/>
      <c r="Q185" s="54"/>
      <c r="R185" s="54"/>
      <c r="S185" s="54"/>
      <c r="T185" s="54"/>
      <c r="U185" s="54"/>
    </row>
    <row r="186" spans="1:21" s="35" customFormat="1" ht="10.5" customHeight="1" x14ac:dyDescent="0.2">
      <c r="A186" s="186"/>
      <c r="B186" s="66" t="s">
        <v>261</v>
      </c>
      <c r="C186" s="71">
        <f>C194+C248+C221+C230+C257+C266+C275</f>
        <v>0</v>
      </c>
      <c r="D186" s="71">
        <f t="shared" si="10"/>
        <v>0</v>
      </c>
      <c r="E186" s="71">
        <f t="shared" si="10"/>
        <v>0</v>
      </c>
      <c r="F186" s="186"/>
      <c r="G186" s="186"/>
      <c r="H186" s="186"/>
      <c r="I186" s="186"/>
      <c r="J186" s="54"/>
      <c r="K186" s="54"/>
      <c r="L186" s="54"/>
      <c r="M186" s="54"/>
      <c r="N186" s="54"/>
      <c r="O186" s="54"/>
      <c r="P186" s="54"/>
      <c r="Q186" s="54"/>
      <c r="R186" s="54"/>
      <c r="S186" s="54"/>
      <c r="T186" s="54"/>
      <c r="U186" s="54"/>
    </row>
    <row r="187" spans="1:21" s="35" customFormat="1" ht="24" customHeight="1" x14ac:dyDescent="0.2">
      <c r="A187" s="186" t="s">
        <v>24</v>
      </c>
      <c r="B187" s="72" t="s">
        <v>423</v>
      </c>
      <c r="C187" s="71"/>
      <c r="D187" s="71"/>
      <c r="E187" s="71"/>
      <c r="F187" s="184" t="s">
        <v>534</v>
      </c>
      <c r="G187" s="184" t="s">
        <v>539</v>
      </c>
      <c r="H187" s="200"/>
      <c r="I187" s="184"/>
      <c r="J187" s="54"/>
      <c r="K187" s="54"/>
      <c r="L187" s="54"/>
      <c r="M187" s="54"/>
      <c r="N187" s="54"/>
      <c r="O187" s="54"/>
      <c r="P187" s="54"/>
      <c r="Q187" s="54"/>
      <c r="R187" s="54"/>
      <c r="S187" s="54"/>
      <c r="T187" s="54"/>
      <c r="U187" s="54"/>
    </row>
    <row r="188" spans="1:21" s="35" customFormat="1" ht="16.5" customHeight="1" x14ac:dyDescent="0.2">
      <c r="A188" s="197"/>
      <c r="B188" s="66" t="s">
        <v>6</v>
      </c>
      <c r="C188" s="71">
        <f>SUM(C189:C194)</f>
        <v>90629.6</v>
      </c>
      <c r="D188" s="71">
        <f>SUM(D189:D194)</f>
        <v>90629.6</v>
      </c>
      <c r="E188" s="71">
        <f>SUM(E189:E194)</f>
        <v>90629.6</v>
      </c>
      <c r="F188" s="185"/>
      <c r="G188" s="185"/>
      <c r="H188" s="201"/>
      <c r="I188" s="185"/>
      <c r="J188" s="54"/>
      <c r="K188" s="54"/>
      <c r="L188" s="54"/>
      <c r="M188" s="54"/>
      <c r="N188" s="54"/>
      <c r="O188" s="54"/>
      <c r="P188" s="54"/>
      <c r="Q188" s="54"/>
      <c r="R188" s="54"/>
      <c r="S188" s="54"/>
      <c r="T188" s="54"/>
      <c r="U188" s="54"/>
    </row>
    <row r="189" spans="1:21" s="35" customFormat="1" ht="10.5" customHeight="1" x14ac:dyDescent="0.2">
      <c r="A189" s="197"/>
      <c r="B189" s="66" t="s">
        <v>7</v>
      </c>
      <c r="C189" s="51">
        <v>0</v>
      </c>
      <c r="D189" s="51">
        <v>0</v>
      </c>
      <c r="E189" s="51">
        <v>0</v>
      </c>
      <c r="F189" s="185"/>
      <c r="G189" s="185"/>
      <c r="H189" s="201"/>
      <c r="I189" s="185"/>
      <c r="J189" s="54"/>
      <c r="K189" s="54"/>
      <c r="L189" s="54"/>
      <c r="M189" s="54"/>
      <c r="N189" s="54"/>
      <c r="O189" s="54"/>
      <c r="P189" s="54"/>
      <c r="Q189" s="54"/>
      <c r="R189" s="54"/>
      <c r="S189" s="54"/>
      <c r="T189" s="54"/>
      <c r="U189" s="54"/>
    </row>
    <row r="190" spans="1:21" s="35" customFormat="1" ht="10.5" customHeight="1" x14ac:dyDescent="0.2">
      <c r="A190" s="197"/>
      <c r="B190" s="66" t="s">
        <v>8</v>
      </c>
      <c r="C190" s="51">
        <v>90629.6</v>
      </c>
      <c r="D190" s="51">
        <v>90629.6</v>
      </c>
      <c r="E190" s="51">
        <v>90629.6</v>
      </c>
      <c r="F190" s="185"/>
      <c r="G190" s="185"/>
      <c r="H190" s="201"/>
      <c r="I190" s="185"/>
      <c r="J190" s="54"/>
      <c r="K190" s="54"/>
      <c r="L190" s="54"/>
      <c r="M190" s="54"/>
      <c r="N190" s="54"/>
      <c r="O190" s="54"/>
      <c r="P190" s="54"/>
      <c r="Q190" s="54"/>
      <c r="R190" s="54"/>
      <c r="S190" s="54"/>
      <c r="T190" s="54"/>
      <c r="U190" s="54"/>
    </row>
    <row r="191" spans="1:21" s="35" customFormat="1" ht="10.5" customHeight="1" x14ac:dyDescent="0.2">
      <c r="A191" s="197"/>
      <c r="B191" s="66" t="s">
        <v>9</v>
      </c>
      <c r="C191" s="51">
        <v>0</v>
      </c>
      <c r="D191" s="51">
        <v>0</v>
      </c>
      <c r="E191" s="51">
        <v>0</v>
      </c>
      <c r="F191" s="185"/>
      <c r="G191" s="185"/>
      <c r="H191" s="201"/>
      <c r="I191" s="185"/>
      <c r="J191" s="54"/>
      <c r="K191" s="54"/>
      <c r="L191" s="54"/>
      <c r="M191" s="54"/>
      <c r="N191" s="54"/>
      <c r="O191" s="54"/>
      <c r="P191" s="54"/>
      <c r="Q191" s="54"/>
      <c r="R191" s="54"/>
      <c r="S191" s="54"/>
      <c r="T191" s="54"/>
      <c r="U191" s="54"/>
    </row>
    <row r="192" spans="1:21" s="35" customFormat="1" ht="10.5" customHeight="1" x14ac:dyDescent="0.2">
      <c r="A192" s="197"/>
      <c r="B192" s="66" t="s">
        <v>10</v>
      </c>
      <c r="C192" s="51">
        <v>0</v>
      </c>
      <c r="D192" s="51">
        <v>0</v>
      </c>
      <c r="E192" s="51">
        <v>0</v>
      </c>
      <c r="F192" s="185"/>
      <c r="G192" s="185"/>
      <c r="H192" s="201"/>
      <c r="I192" s="185"/>
      <c r="J192" s="54"/>
      <c r="K192" s="54"/>
      <c r="L192" s="54"/>
      <c r="M192" s="54"/>
      <c r="N192" s="54"/>
      <c r="O192" s="54"/>
      <c r="P192" s="54"/>
      <c r="Q192" s="54"/>
      <c r="R192" s="54"/>
      <c r="S192" s="54"/>
      <c r="T192" s="54"/>
      <c r="U192" s="54"/>
    </row>
    <row r="193" spans="1:21" s="35" customFormat="1" ht="10.5" customHeight="1" x14ac:dyDescent="0.2">
      <c r="A193" s="197"/>
      <c r="B193" s="66" t="s">
        <v>267</v>
      </c>
      <c r="C193" s="51">
        <v>0</v>
      </c>
      <c r="D193" s="51">
        <v>0</v>
      </c>
      <c r="E193" s="51">
        <v>0</v>
      </c>
      <c r="F193" s="185"/>
      <c r="G193" s="185"/>
      <c r="H193" s="201"/>
      <c r="I193" s="185"/>
      <c r="J193" s="54"/>
      <c r="K193" s="54"/>
      <c r="L193" s="54"/>
      <c r="M193" s="54"/>
      <c r="N193" s="54"/>
      <c r="O193" s="54"/>
      <c r="P193" s="54"/>
      <c r="Q193" s="54"/>
      <c r="R193" s="54"/>
      <c r="S193" s="54"/>
      <c r="T193" s="54"/>
      <c r="U193" s="54"/>
    </row>
    <row r="194" spans="1:21" s="35" customFormat="1" ht="10.5" customHeight="1" x14ac:dyDescent="0.2">
      <c r="A194" s="197"/>
      <c r="B194" s="66" t="s">
        <v>261</v>
      </c>
      <c r="C194" s="51">
        <v>0</v>
      </c>
      <c r="D194" s="51">
        <v>0</v>
      </c>
      <c r="E194" s="51">
        <v>0</v>
      </c>
      <c r="F194" s="185"/>
      <c r="G194" s="185"/>
      <c r="H194" s="201"/>
      <c r="I194" s="185"/>
      <c r="J194" s="54"/>
      <c r="K194" s="54"/>
      <c r="L194" s="54"/>
      <c r="M194" s="54"/>
      <c r="N194" s="54"/>
      <c r="O194" s="54"/>
      <c r="P194" s="54"/>
      <c r="Q194" s="54"/>
      <c r="R194" s="54"/>
      <c r="S194" s="54"/>
      <c r="T194" s="54"/>
      <c r="U194" s="54"/>
    </row>
    <row r="195" spans="1:21" s="35" customFormat="1" ht="10.5" customHeight="1" x14ac:dyDescent="0.2">
      <c r="A195" s="197"/>
      <c r="B195" s="66" t="s">
        <v>312</v>
      </c>
      <c r="C195" s="51">
        <f>C189+C190</f>
        <v>90629.6</v>
      </c>
      <c r="D195" s="51">
        <f>D189+D190</f>
        <v>90629.6</v>
      </c>
      <c r="E195" s="51">
        <f>E189+E190</f>
        <v>90629.6</v>
      </c>
      <c r="F195" s="190"/>
      <c r="G195" s="190"/>
      <c r="H195" s="202"/>
      <c r="I195" s="190"/>
      <c r="J195" s="54"/>
      <c r="K195" s="54"/>
      <c r="L195" s="54"/>
      <c r="M195" s="54"/>
      <c r="N195" s="54"/>
      <c r="O195" s="54"/>
      <c r="P195" s="54"/>
      <c r="Q195" s="54"/>
      <c r="R195" s="54"/>
      <c r="S195" s="54"/>
      <c r="T195" s="54"/>
      <c r="U195" s="54"/>
    </row>
    <row r="196" spans="1:21" s="35" customFormat="1" ht="22.5" customHeight="1" x14ac:dyDescent="0.2">
      <c r="A196" s="186" t="s">
        <v>25</v>
      </c>
      <c r="B196" s="72" t="s">
        <v>424</v>
      </c>
      <c r="C196" s="71"/>
      <c r="D196" s="71"/>
      <c r="E196" s="71"/>
      <c r="F196" s="184" t="s">
        <v>534</v>
      </c>
      <c r="G196" s="184" t="s">
        <v>528</v>
      </c>
      <c r="H196" s="200"/>
      <c r="I196" s="184" t="s">
        <v>535</v>
      </c>
      <c r="J196" s="54"/>
      <c r="K196" s="54"/>
      <c r="L196" s="54"/>
      <c r="M196" s="54"/>
      <c r="N196" s="54"/>
      <c r="O196" s="54"/>
      <c r="P196" s="54"/>
      <c r="Q196" s="54"/>
      <c r="R196" s="54"/>
      <c r="S196" s="54"/>
      <c r="T196" s="54"/>
      <c r="U196" s="54"/>
    </row>
    <row r="197" spans="1:21" s="35" customFormat="1" ht="18" customHeight="1" x14ac:dyDescent="0.2">
      <c r="A197" s="197"/>
      <c r="B197" s="66" t="s">
        <v>6</v>
      </c>
      <c r="C197" s="71">
        <f>SUM(C198:C203)</f>
        <v>165799.20000000001</v>
      </c>
      <c r="D197" s="71">
        <f>SUM(D198:D203)</f>
        <v>165799.20000000001</v>
      </c>
      <c r="E197" s="71">
        <f>SUM(E198:E203)</f>
        <v>165799.20000000001</v>
      </c>
      <c r="F197" s="185"/>
      <c r="G197" s="185"/>
      <c r="H197" s="201"/>
      <c r="I197" s="185"/>
      <c r="J197" s="54"/>
      <c r="K197" s="54"/>
      <c r="L197" s="54"/>
      <c r="M197" s="54"/>
      <c r="N197" s="54"/>
      <c r="O197" s="54"/>
      <c r="P197" s="54"/>
      <c r="Q197" s="54"/>
      <c r="R197" s="54"/>
      <c r="S197" s="54"/>
      <c r="T197" s="54"/>
      <c r="U197" s="54"/>
    </row>
    <row r="198" spans="1:21" s="35" customFormat="1" ht="9" customHeight="1" x14ac:dyDescent="0.2">
      <c r="A198" s="197"/>
      <c r="B198" s="66" t="s">
        <v>7</v>
      </c>
      <c r="C198" s="51">
        <v>0</v>
      </c>
      <c r="D198" s="51">
        <v>0</v>
      </c>
      <c r="E198" s="51">
        <v>0</v>
      </c>
      <c r="F198" s="185"/>
      <c r="G198" s="185"/>
      <c r="H198" s="201"/>
      <c r="I198" s="185"/>
      <c r="J198" s="54"/>
      <c r="K198" s="54"/>
      <c r="L198" s="54"/>
      <c r="M198" s="54"/>
      <c r="N198" s="54"/>
      <c r="O198" s="54"/>
      <c r="P198" s="54"/>
      <c r="Q198" s="54"/>
      <c r="R198" s="54"/>
      <c r="S198" s="54"/>
      <c r="T198" s="54"/>
      <c r="U198" s="54"/>
    </row>
    <row r="199" spans="1:21" s="35" customFormat="1" ht="9" customHeight="1" x14ac:dyDescent="0.2">
      <c r="A199" s="197"/>
      <c r="B199" s="66" t="s">
        <v>8</v>
      </c>
      <c r="C199" s="51">
        <v>165799.20000000001</v>
      </c>
      <c r="D199" s="51">
        <v>165799.20000000001</v>
      </c>
      <c r="E199" s="51">
        <v>165799.20000000001</v>
      </c>
      <c r="F199" s="185"/>
      <c r="G199" s="185"/>
      <c r="H199" s="201"/>
      <c r="I199" s="185"/>
      <c r="J199" s="54"/>
      <c r="K199" s="54"/>
      <c r="L199" s="54"/>
      <c r="M199" s="54"/>
      <c r="N199" s="54"/>
      <c r="O199" s="54"/>
      <c r="P199" s="54"/>
      <c r="Q199" s="54"/>
      <c r="R199" s="54"/>
      <c r="S199" s="54"/>
      <c r="T199" s="54"/>
      <c r="U199" s="54"/>
    </row>
    <row r="200" spans="1:21" s="35" customFormat="1" ht="9" customHeight="1" x14ac:dyDescent="0.2">
      <c r="A200" s="197"/>
      <c r="B200" s="66" t="s">
        <v>9</v>
      </c>
      <c r="C200" s="51">
        <v>0</v>
      </c>
      <c r="D200" s="51">
        <v>0</v>
      </c>
      <c r="E200" s="51">
        <v>0</v>
      </c>
      <c r="F200" s="185"/>
      <c r="G200" s="185"/>
      <c r="H200" s="201"/>
      <c r="I200" s="185"/>
      <c r="J200" s="54"/>
      <c r="K200" s="54"/>
      <c r="L200" s="54"/>
      <c r="M200" s="54"/>
      <c r="N200" s="54"/>
      <c r="O200" s="54"/>
      <c r="P200" s="54"/>
      <c r="Q200" s="54"/>
      <c r="R200" s="54"/>
      <c r="S200" s="54"/>
      <c r="T200" s="54"/>
      <c r="U200" s="54"/>
    </row>
    <row r="201" spans="1:21" s="35" customFormat="1" ht="9" customHeight="1" x14ac:dyDescent="0.2">
      <c r="A201" s="197"/>
      <c r="B201" s="66" t="s">
        <v>10</v>
      </c>
      <c r="C201" s="51">
        <v>0</v>
      </c>
      <c r="D201" s="51">
        <v>0</v>
      </c>
      <c r="E201" s="51">
        <v>0</v>
      </c>
      <c r="F201" s="185"/>
      <c r="G201" s="185"/>
      <c r="H201" s="201"/>
      <c r="I201" s="185"/>
      <c r="J201" s="54"/>
      <c r="K201" s="54"/>
      <c r="L201" s="54"/>
      <c r="M201" s="54"/>
      <c r="N201" s="54"/>
      <c r="O201" s="54"/>
      <c r="P201" s="54"/>
      <c r="Q201" s="54"/>
      <c r="R201" s="54"/>
      <c r="S201" s="54"/>
      <c r="T201" s="54"/>
      <c r="U201" s="54"/>
    </row>
    <row r="202" spans="1:21" s="35" customFormat="1" ht="9" customHeight="1" x14ac:dyDescent="0.2">
      <c r="A202" s="197"/>
      <c r="B202" s="66" t="s">
        <v>267</v>
      </c>
      <c r="C202" s="51">
        <v>0</v>
      </c>
      <c r="D202" s="51">
        <v>0</v>
      </c>
      <c r="E202" s="51">
        <v>0</v>
      </c>
      <c r="F202" s="185"/>
      <c r="G202" s="185"/>
      <c r="H202" s="201"/>
      <c r="I202" s="185"/>
      <c r="J202" s="54"/>
      <c r="K202" s="54"/>
      <c r="L202" s="54"/>
      <c r="M202" s="54"/>
      <c r="N202" s="54"/>
      <c r="O202" s="54"/>
      <c r="P202" s="54"/>
      <c r="Q202" s="54"/>
      <c r="R202" s="54"/>
      <c r="S202" s="54"/>
      <c r="T202" s="54"/>
      <c r="U202" s="54"/>
    </row>
    <row r="203" spans="1:21" s="35" customFormat="1" ht="9" customHeight="1" x14ac:dyDescent="0.2">
      <c r="A203" s="197"/>
      <c r="B203" s="66" t="s">
        <v>261</v>
      </c>
      <c r="C203" s="51">
        <v>0</v>
      </c>
      <c r="D203" s="51">
        <v>0</v>
      </c>
      <c r="E203" s="51">
        <v>0</v>
      </c>
      <c r="F203" s="185"/>
      <c r="G203" s="185"/>
      <c r="H203" s="201"/>
      <c r="I203" s="185"/>
      <c r="J203" s="54"/>
      <c r="K203" s="54"/>
      <c r="L203" s="54"/>
      <c r="M203" s="54"/>
      <c r="N203" s="54"/>
      <c r="O203" s="54"/>
      <c r="P203" s="54"/>
      <c r="Q203" s="54"/>
      <c r="R203" s="54"/>
      <c r="S203" s="54"/>
      <c r="T203" s="54"/>
      <c r="U203" s="54"/>
    </row>
    <row r="204" spans="1:21" s="35" customFormat="1" ht="9" customHeight="1" x14ac:dyDescent="0.2">
      <c r="A204" s="197"/>
      <c r="B204" s="66" t="s">
        <v>312</v>
      </c>
      <c r="C204" s="51">
        <f>C198+C199</f>
        <v>165799.20000000001</v>
      </c>
      <c r="D204" s="51">
        <f>D198+D199</f>
        <v>165799.20000000001</v>
      </c>
      <c r="E204" s="51">
        <f>E198+E199</f>
        <v>165799.20000000001</v>
      </c>
      <c r="F204" s="190"/>
      <c r="G204" s="190"/>
      <c r="H204" s="202"/>
      <c r="I204" s="190"/>
      <c r="J204" s="54"/>
      <c r="K204" s="54"/>
      <c r="L204" s="54"/>
      <c r="M204" s="54"/>
      <c r="N204" s="54"/>
      <c r="O204" s="54"/>
      <c r="P204" s="54"/>
      <c r="Q204" s="54"/>
      <c r="R204" s="54"/>
      <c r="S204" s="54"/>
      <c r="T204" s="54"/>
      <c r="U204" s="54"/>
    </row>
    <row r="205" spans="1:21" s="35" customFormat="1" ht="27" customHeight="1" x14ac:dyDescent="0.2">
      <c r="A205" s="186" t="s">
        <v>26</v>
      </c>
      <c r="B205" s="72" t="s">
        <v>425</v>
      </c>
      <c r="C205" s="71"/>
      <c r="D205" s="71"/>
      <c r="E205" s="71"/>
      <c r="F205" s="184" t="s">
        <v>534</v>
      </c>
      <c r="G205" s="184" t="s">
        <v>539</v>
      </c>
      <c r="H205" s="200"/>
      <c r="I205" s="184"/>
      <c r="J205" s="54"/>
      <c r="K205" s="54"/>
      <c r="L205" s="54"/>
      <c r="M205" s="54"/>
      <c r="N205" s="54"/>
      <c r="O205" s="54"/>
      <c r="P205" s="54"/>
      <c r="Q205" s="54"/>
      <c r="R205" s="54"/>
      <c r="S205" s="54"/>
      <c r="T205" s="54"/>
      <c r="U205" s="54"/>
    </row>
    <row r="206" spans="1:21" s="35" customFormat="1" ht="18" customHeight="1" x14ac:dyDescent="0.2">
      <c r="A206" s="197"/>
      <c r="B206" s="66" t="s">
        <v>6</v>
      </c>
      <c r="C206" s="71">
        <f>SUM(C207:C212)</f>
        <v>102673.117</v>
      </c>
      <c r="D206" s="71">
        <f>SUM(D207:D212)</f>
        <v>102673.117</v>
      </c>
      <c r="E206" s="71">
        <f>SUM(E207:E212)</f>
        <v>102673.117</v>
      </c>
      <c r="F206" s="185"/>
      <c r="G206" s="185"/>
      <c r="H206" s="201"/>
      <c r="I206" s="185"/>
      <c r="J206" s="54"/>
      <c r="K206" s="54"/>
      <c r="L206" s="54"/>
      <c r="M206" s="54"/>
      <c r="N206" s="54"/>
      <c r="O206" s="54"/>
      <c r="P206" s="54"/>
      <c r="Q206" s="54"/>
      <c r="R206" s="54"/>
      <c r="S206" s="54"/>
      <c r="T206" s="54"/>
      <c r="U206" s="54"/>
    </row>
    <row r="207" spans="1:21" s="35" customFormat="1" ht="10.5" customHeight="1" x14ac:dyDescent="0.2">
      <c r="A207" s="197"/>
      <c r="B207" s="66" t="s">
        <v>7</v>
      </c>
      <c r="C207" s="51">
        <v>0</v>
      </c>
      <c r="D207" s="51">
        <v>0</v>
      </c>
      <c r="E207" s="51">
        <v>0</v>
      </c>
      <c r="F207" s="185"/>
      <c r="G207" s="185"/>
      <c r="H207" s="201"/>
      <c r="I207" s="185"/>
      <c r="J207" s="54"/>
      <c r="K207" s="54"/>
      <c r="L207" s="54"/>
      <c r="M207" s="54"/>
      <c r="N207" s="54"/>
      <c r="O207" s="54"/>
      <c r="P207" s="54"/>
      <c r="Q207" s="54"/>
      <c r="R207" s="54"/>
      <c r="S207" s="54"/>
      <c r="T207" s="54"/>
      <c r="U207" s="54"/>
    </row>
    <row r="208" spans="1:21" s="35" customFormat="1" ht="10.5" customHeight="1" x14ac:dyDescent="0.2">
      <c r="A208" s="197"/>
      <c r="B208" s="66" t="s">
        <v>8</v>
      </c>
      <c r="C208" s="51">
        <v>102673.117</v>
      </c>
      <c r="D208" s="51">
        <v>102673.117</v>
      </c>
      <c r="E208" s="51">
        <v>102673.117</v>
      </c>
      <c r="F208" s="185"/>
      <c r="G208" s="185"/>
      <c r="H208" s="201"/>
      <c r="I208" s="185"/>
      <c r="J208" s="54"/>
      <c r="K208" s="54"/>
      <c r="L208" s="54"/>
      <c r="M208" s="54"/>
      <c r="N208" s="54"/>
      <c r="O208" s="54"/>
      <c r="P208" s="54"/>
      <c r="Q208" s="54"/>
      <c r="R208" s="54"/>
      <c r="S208" s="54"/>
      <c r="T208" s="54"/>
      <c r="U208" s="54"/>
    </row>
    <row r="209" spans="1:21" s="35" customFormat="1" ht="10.5" customHeight="1" x14ac:dyDescent="0.2">
      <c r="A209" s="197"/>
      <c r="B209" s="66" t="s">
        <v>9</v>
      </c>
      <c r="C209" s="51">
        <v>0</v>
      </c>
      <c r="D209" s="51">
        <v>0</v>
      </c>
      <c r="E209" s="51">
        <v>0</v>
      </c>
      <c r="F209" s="185"/>
      <c r="G209" s="185"/>
      <c r="H209" s="201"/>
      <c r="I209" s="185"/>
      <c r="J209" s="54"/>
      <c r="K209" s="54"/>
      <c r="L209" s="54"/>
      <c r="M209" s="54"/>
      <c r="N209" s="54"/>
      <c r="O209" s="54"/>
      <c r="P209" s="54"/>
      <c r="Q209" s="54"/>
      <c r="R209" s="54"/>
      <c r="S209" s="54"/>
      <c r="T209" s="54"/>
      <c r="U209" s="54"/>
    </row>
    <row r="210" spans="1:21" s="35" customFormat="1" ht="10.5" customHeight="1" x14ac:dyDescent="0.2">
      <c r="A210" s="197"/>
      <c r="B210" s="66" t="s">
        <v>10</v>
      </c>
      <c r="C210" s="51">
        <v>0</v>
      </c>
      <c r="D210" s="51">
        <v>0</v>
      </c>
      <c r="E210" s="51">
        <v>0</v>
      </c>
      <c r="F210" s="185"/>
      <c r="G210" s="185"/>
      <c r="H210" s="201"/>
      <c r="I210" s="185"/>
      <c r="J210" s="54"/>
      <c r="K210" s="54"/>
      <c r="L210" s="54"/>
      <c r="M210" s="54"/>
      <c r="N210" s="54"/>
      <c r="O210" s="54"/>
      <c r="P210" s="54"/>
      <c r="Q210" s="54"/>
      <c r="R210" s="54"/>
      <c r="S210" s="54"/>
      <c r="T210" s="54"/>
      <c r="U210" s="54"/>
    </row>
    <row r="211" spans="1:21" s="35" customFormat="1" ht="10.5" customHeight="1" x14ac:dyDescent="0.2">
      <c r="A211" s="197"/>
      <c r="B211" s="66" t="s">
        <v>267</v>
      </c>
      <c r="C211" s="51">
        <v>0</v>
      </c>
      <c r="D211" s="51">
        <v>0</v>
      </c>
      <c r="E211" s="51">
        <v>0</v>
      </c>
      <c r="F211" s="185"/>
      <c r="G211" s="185"/>
      <c r="H211" s="201"/>
      <c r="I211" s="185"/>
      <c r="J211" s="54"/>
      <c r="K211" s="54"/>
      <c r="L211" s="54"/>
      <c r="M211" s="54"/>
      <c r="N211" s="54"/>
      <c r="O211" s="54"/>
      <c r="P211" s="54"/>
      <c r="Q211" s="54"/>
      <c r="R211" s="54"/>
      <c r="S211" s="54"/>
      <c r="T211" s="54"/>
      <c r="U211" s="54"/>
    </row>
    <row r="212" spans="1:21" s="35" customFormat="1" ht="10.5" customHeight="1" x14ac:dyDescent="0.2">
      <c r="A212" s="197"/>
      <c r="B212" s="66" t="s">
        <v>261</v>
      </c>
      <c r="C212" s="51">
        <v>0</v>
      </c>
      <c r="D212" s="51">
        <v>0</v>
      </c>
      <c r="E212" s="51">
        <v>0</v>
      </c>
      <c r="F212" s="185"/>
      <c r="G212" s="185"/>
      <c r="H212" s="201"/>
      <c r="I212" s="185"/>
      <c r="J212" s="54"/>
      <c r="K212" s="54"/>
      <c r="L212" s="54"/>
      <c r="M212" s="54"/>
      <c r="N212" s="54"/>
      <c r="O212" s="54"/>
      <c r="P212" s="54"/>
      <c r="Q212" s="54"/>
      <c r="R212" s="54"/>
      <c r="S212" s="54"/>
      <c r="T212" s="54"/>
      <c r="U212" s="54"/>
    </row>
    <row r="213" spans="1:21" s="35" customFormat="1" ht="10.5" customHeight="1" x14ac:dyDescent="0.2">
      <c r="A213" s="197"/>
      <c r="B213" s="66" t="s">
        <v>312</v>
      </c>
      <c r="C213" s="51">
        <f>C207+C208</f>
        <v>102673.117</v>
      </c>
      <c r="D213" s="51">
        <f>D207+D208</f>
        <v>102673.117</v>
      </c>
      <c r="E213" s="51">
        <f>E207+E208</f>
        <v>102673.117</v>
      </c>
      <c r="F213" s="190"/>
      <c r="G213" s="190"/>
      <c r="H213" s="202"/>
      <c r="I213" s="190"/>
      <c r="J213" s="54"/>
      <c r="K213" s="54"/>
      <c r="L213" s="54"/>
      <c r="M213" s="54"/>
      <c r="N213" s="54"/>
      <c r="O213" s="54"/>
      <c r="P213" s="54"/>
      <c r="Q213" s="54"/>
      <c r="R213" s="54"/>
      <c r="S213" s="54"/>
      <c r="T213" s="54"/>
      <c r="U213" s="54"/>
    </row>
    <row r="214" spans="1:21" s="35" customFormat="1" ht="33.75" customHeight="1" x14ac:dyDescent="0.2">
      <c r="A214" s="186" t="s">
        <v>27</v>
      </c>
      <c r="B214" s="72" t="s">
        <v>426</v>
      </c>
      <c r="C214" s="71"/>
      <c r="D214" s="71"/>
      <c r="E214" s="71"/>
      <c r="F214" s="184" t="s">
        <v>534</v>
      </c>
      <c r="G214" s="184" t="s">
        <v>632</v>
      </c>
      <c r="H214" s="184"/>
      <c r="I214" s="184" t="s">
        <v>536</v>
      </c>
      <c r="J214" s="54"/>
      <c r="K214" s="54"/>
      <c r="L214" s="54"/>
      <c r="M214" s="54"/>
      <c r="N214" s="54"/>
      <c r="O214" s="54"/>
      <c r="P214" s="54"/>
      <c r="Q214" s="54"/>
      <c r="R214" s="54"/>
      <c r="S214" s="54"/>
      <c r="T214" s="54"/>
      <c r="U214" s="54"/>
    </row>
    <row r="215" spans="1:21" s="35" customFormat="1" ht="18" customHeight="1" x14ac:dyDescent="0.2">
      <c r="A215" s="186"/>
      <c r="B215" s="66" t="s">
        <v>6</v>
      </c>
      <c r="C215" s="71">
        <f>SUM(C216:C221)</f>
        <v>15295.103999999999</v>
      </c>
      <c r="D215" s="71">
        <f>SUM(D216:D221)</f>
        <v>15295.103999999999</v>
      </c>
      <c r="E215" s="71">
        <f>SUM(E216:E221)</f>
        <v>15295.103999999999</v>
      </c>
      <c r="F215" s="185"/>
      <c r="G215" s="185"/>
      <c r="H215" s="185"/>
      <c r="I215" s="185"/>
      <c r="J215" s="54"/>
      <c r="K215" s="54"/>
      <c r="L215" s="54"/>
      <c r="M215" s="54"/>
      <c r="N215" s="54"/>
      <c r="O215" s="54"/>
      <c r="P215" s="54"/>
      <c r="Q215" s="54"/>
      <c r="R215" s="54"/>
      <c r="S215" s="54"/>
      <c r="T215" s="54"/>
      <c r="U215" s="54"/>
    </row>
    <row r="216" spans="1:21" s="35" customFormat="1" ht="9.75" customHeight="1" x14ac:dyDescent="0.2">
      <c r="A216" s="186"/>
      <c r="B216" s="66" t="s">
        <v>7</v>
      </c>
      <c r="C216" s="51">
        <v>0</v>
      </c>
      <c r="D216" s="51">
        <v>0</v>
      </c>
      <c r="E216" s="51">
        <v>0</v>
      </c>
      <c r="F216" s="185"/>
      <c r="G216" s="185"/>
      <c r="H216" s="185"/>
      <c r="I216" s="185"/>
      <c r="J216" s="54"/>
      <c r="K216" s="54"/>
      <c r="L216" s="54"/>
      <c r="M216" s="54"/>
      <c r="N216" s="54"/>
      <c r="O216" s="54"/>
      <c r="P216" s="54"/>
      <c r="Q216" s="54"/>
      <c r="R216" s="54"/>
      <c r="S216" s="54"/>
      <c r="T216" s="54"/>
      <c r="U216" s="54"/>
    </row>
    <row r="217" spans="1:21" s="35" customFormat="1" ht="9.75" customHeight="1" x14ac:dyDescent="0.2">
      <c r="A217" s="186"/>
      <c r="B217" s="66" t="s">
        <v>8</v>
      </c>
      <c r="C217" s="51">
        <v>15295.103999999999</v>
      </c>
      <c r="D217" s="51">
        <v>15295.103999999999</v>
      </c>
      <c r="E217" s="51">
        <v>15295.103999999999</v>
      </c>
      <c r="F217" s="185"/>
      <c r="G217" s="185"/>
      <c r="H217" s="185"/>
      <c r="I217" s="185"/>
      <c r="J217" s="54"/>
      <c r="K217" s="54"/>
      <c r="L217" s="54"/>
      <c r="M217" s="54"/>
      <c r="N217" s="54"/>
      <c r="O217" s="54"/>
      <c r="P217" s="54"/>
      <c r="Q217" s="54"/>
      <c r="R217" s="54"/>
      <c r="S217" s="54"/>
      <c r="T217" s="54"/>
      <c r="U217" s="54"/>
    </row>
    <row r="218" spans="1:21" s="35" customFormat="1" ht="9.75" customHeight="1" x14ac:dyDescent="0.2">
      <c r="A218" s="186"/>
      <c r="B218" s="66" t="s">
        <v>9</v>
      </c>
      <c r="C218" s="51">
        <v>0</v>
      </c>
      <c r="D218" s="51">
        <v>0</v>
      </c>
      <c r="E218" s="51">
        <v>0</v>
      </c>
      <c r="F218" s="185"/>
      <c r="G218" s="185"/>
      <c r="H218" s="185"/>
      <c r="I218" s="185"/>
      <c r="J218" s="54"/>
      <c r="K218" s="54"/>
      <c r="L218" s="54"/>
      <c r="M218" s="54"/>
      <c r="N218" s="54"/>
      <c r="O218" s="54"/>
      <c r="P218" s="54"/>
      <c r="Q218" s="54"/>
      <c r="R218" s="54"/>
      <c r="S218" s="54"/>
      <c r="T218" s="54"/>
      <c r="U218" s="54"/>
    </row>
    <row r="219" spans="1:21" s="35" customFormat="1" ht="9.75" customHeight="1" x14ac:dyDescent="0.2">
      <c r="A219" s="186"/>
      <c r="B219" s="66" t="s">
        <v>10</v>
      </c>
      <c r="C219" s="51">
        <v>0</v>
      </c>
      <c r="D219" s="51">
        <v>0</v>
      </c>
      <c r="E219" s="51">
        <v>0</v>
      </c>
      <c r="F219" s="185"/>
      <c r="G219" s="185"/>
      <c r="H219" s="185"/>
      <c r="I219" s="185"/>
      <c r="J219" s="54"/>
      <c r="K219" s="54"/>
      <c r="L219" s="54"/>
      <c r="M219" s="54"/>
      <c r="N219" s="54"/>
      <c r="O219" s="54"/>
      <c r="P219" s="54"/>
      <c r="Q219" s="54"/>
      <c r="R219" s="54"/>
      <c r="S219" s="54"/>
      <c r="T219" s="54"/>
      <c r="U219" s="54"/>
    </row>
    <row r="220" spans="1:21" s="35" customFormat="1" ht="9.75" customHeight="1" x14ac:dyDescent="0.2">
      <c r="A220" s="186"/>
      <c r="B220" s="66" t="s">
        <v>267</v>
      </c>
      <c r="C220" s="51">
        <v>0</v>
      </c>
      <c r="D220" s="51">
        <v>0</v>
      </c>
      <c r="E220" s="51">
        <v>0</v>
      </c>
      <c r="F220" s="185"/>
      <c r="G220" s="185"/>
      <c r="H220" s="185"/>
      <c r="I220" s="185"/>
      <c r="J220" s="54"/>
      <c r="K220" s="54"/>
      <c r="L220" s="54"/>
      <c r="M220" s="54"/>
      <c r="N220" s="54"/>
      <c r="O220" s="54"/>
      <c r="P220" s="54"/>
      <c r="Q220" s="54"/>
      <c r="R220" s="54"/>
      <c r="S220" s="54"/>
      <c r="T220" s="54"/>
      <c r="U220" s="54"/>
    </row>
    <row r="221" spans="1:21" s="35" customFormat="1" ht="9.75" customHeight="1" x14ac:dyDescent="0.2">
      <c r="A221" s="186"/>
      <c r="B221" s="66" t="s">
        <v>261</v>
      </c>
      <c r="C221" s="51">
        <v>0</v>
      </c>
      <c r="D221" s="51">
        <v>0</v>
      </c>
      <c r="E221" s="51">
        <v>0</v>
      </c>
      <c r="F221" s="185"/>
      <c r="G221" s="185"/>
      <c r="H221" s="185"/>
      <c r="I221" s="185"/>
      <c r="J221" s="54"/>
      <c r="K221" s="54"/>
      <c r="L221" s="54"/>
      <c r="M221" s="54"/>
      <c r="N221" s="54"/>
      <c r="O221" s="54"/>
      <c r="P221" s="54"/>
      <c r="Q221" s="54"/>
      <c r="R221" s="54"/>
      <c r="S221" s="54"/>
      <c r="T221" s="54"/>
      <c r="U221" s="54"/>
    </row>
    <row r="222" spans="1:21" s="35" customFormat="1" ht="14.25" customHeight="1" x14ac:dyDescent="0.2">
      <c r="A222" s="186"/>
      <c r="B222" s="66" t="s">
        <v>308</v>
      </c>
      <c r="C222" s="51">
        <f>C217</f>
        <v>15295.103999999999</v>
      </c>
      <c r="D222" s="51">
        <f>D217</f>
        <v>15295.103999999999</v>
      </c>
      <c r="E222" s="51">
        <f>E217</f>
        <v>15295.103999999999</v>
      </c>
      <c r="F222" s="190"/>
      <c r="G222" s="190"/>
      <c r="H222" s="190"/>
      <c r="I222" s="190"/>
      <c r="J222" s="54"/>
      <c r="K222" s="54"/>
      <c r="L222" s="54"/>
      <c r="M222" s="54"/>
      <c r="N222" s="54"/>
      <c r="O222" s="54"/>
      <c r="P222" s="54"/>
      <c r="Q222" s="54"/>
      <c r="R222" s="54"/>
      <c r="S222" s="54"/>
      <c r="T222" s="54"/>
      <c r="U222" s="54"/>
    </row>
    <row r="223" spans="1:21" s="35" customFormat="1" ht="34.5" customHeight="1" x14ac:dyDescent="0.2">
      <c r="A223" s="186" t="s">
        <v>28</v>
      </c>
      <c r="B223" s="72" t="s">
        <v>427</v>
      </c>
      <c r="C223" s="71"/>
      <c r="D223" s="71"/>
      <c r="E223" s="71"/>
      <c r="F223" s="184"/>
      <c r="G223" s="184"/>
      <c r="H223" s="184"/>
      <c r="I223" s="184"/>
      <c r="J223" s="54"/>
      <c r="K223" s="54"/>
      <c r="L223" s="54"/>
      <c r="M223" s="54"/>
      <c r="N223" s="54"/>
      <c r="O223" s="54"/>
      <c r="P223" s="54"/>
      <c r="Q223" s="54"/>
      <c r="R223" s="54"/>
      <c r="S223" s="54"/>
      <c r="T223" s="54"/>
      <c r="U223" s="54"/>
    </row>
    <row r="224" spans="1:21" s="35" customFormat="1" ht="15.75" customHeight="1" x14ac:dyDescent="0.2">
      <c r="A224" s="186"/>
      <c r="B224" s="66" t="s">
        <v>6</v>
      </c>
      <c r="C224" s="71">
        <f>SUM(C225:C230)</f>
        <v>0</v>
      </c>
      <c r="D224" s="71">
        <f>SUM(D225:D230)</f>
        <v>0</v>
      </c>
      <c r="E224" s="71">
        <f>SUM(E225:E230)</f>
        <v>0</v>
      </c>
      <c r="F224" s="185"/>
      <c r="G224" s="185"/>
      <c r="H224" s="185"/>
      <c r="I224" s="185"/>
      <c r="J224" s="54"/>
      <c r="K224" s="54"/>
      <c r="L224" s="54"/>
      <c r="M224" s="54"/>
      <c r="N224" s="54"/>
      <c r="O224" s="54"/>
      <c r="P224" s="54"/>
      <c r="Q224" s="54"/>
      <c r="R224" s="54"/>
      <c r="S224" s="54"/>
      <c r="T224" s="54"/>
      <c r="U224" s="54"/>
    </row>
    <row r="225" spans="1:21" s="35" customFormat="1" ht="10.5" customHeight="1" x14ac:dyDescent="0.2">
      <c r="A225" s="186"/>
      <c r="B225" s="66" t="s">
        <v>7</v>
      </c>
      <c r="C225" s="51">
        <v>0</v>
      </c>
      <c r="D225" s="51">
        <v>0</v>
      </c>
      <c r="E225" s="51">
        <v>0</v>
      </c>
      <c r="F225" s="185"/>
      <c r="G225" s="185"/>
      <c r="H225" s="185"/>
      <c r="I225" s="185"/>
      <c r="J225" s="54"/>
      <c r="K225" s="54"/>
      <c r="L225" s="54"/>
      <c r="M225" s="54"/>
      <c r="N225" s="54"/>
      <c r="O225" s="54"/>
      <c r="P225" s="54"/>
      <c r="Q225" s="54"/>
      <c r="R225" s="54"/>
      <c r="S225" s="54"/>
      <c r="T225" s="54"/>
      <c r="U225" s="54"/>
    </row>
    <row r="226" spans="1:21" s="35" customFormat="1" ht="10.5" customHeight="1" x14ac:dyDescent="0.2">
      <c r="A226" s="186"/>
      <c r="B226" s="66" t="s">
        <v>8</v>
      </c>
      <c r="C226" s="51">
        <v>0</v>
      </c>
      <c r="D226" s="51">
        <v>0</v>
      </c>
      <c r="E226" s="51">
        <v>0</v>
      </c>
      <c r="F226" s="185"/>
      <c r="G226" s="185"/>
      <c r="H226" s="185"/>
      <c r="I226" s="185"/>
      <c r="J226" s="54"/>
      <c r="K226" s="54"/>
      <c r="L226" s="54"/>
      <c r="M226" s="54"/>
      <c r="N226" s="54"/>
      <c r="O226" s="54"/>
      <c r="P226" s="54"/>
      <c r="Q226" s="54"/>
      <c r="R226" s="54"/>
      <c r="S226" s="54"/>
      <c r="T226" s="54"/>
      <c r="U226" s="54"/>
    </row>
    <row r="227" spans="1:21" s="35" customFormat="1" ht="10.5" customHeight="1" x14ac:dyDescent="0.2">
      <c r="A227" s="186"/>
      <c r="B227" s="66" t="s">
        <v>9</v>
      </c>
      <c r="C227" s="51">
        <v>0</v>
      </c>
      <c r="D227" s="51">
        <v>0</v>
      </c>
      <c r="E227" s="51">
        <v>0</v>
      </c>
      <c r="F227" s="185"/>
      <c r="G227" s="185"/>
      <c r="H227" s="185"/>
      <c r="I227" s="185"/>
      <c r="J227" s="54"/>
      <c r="K227" s="54"/>
      <c r="L227" s="54"/>
      <c r="M227" s="54"/>
      <c r="N227" s="54"/>
      <c r="O227" s="54"/>
      <c r="P227" s="54"/>
      <c r="Q227" s="54"/>
      <c r="R227" s="54"/>
      <c r="S227" s="54"/>
      <c r="T227" s="54"/>
      <c r="U227" s="54"/>
    </row>
    <row r="228" spans="1:21" s="35" customFormat="1" ht="10.5" customHeight="1" x14ac:dyDescent="0.2">
      <c r="A228" s="186"/>
      <c r="B228" s="66" t="s">
        <v>10</v>
      </c>
      <c r="C228" s="51">
        <v>0</v>
      </c>
      <c r="D228" s="51">
        <v>0</v>
      </c>
      <c r="E228" s="51">
        <v>0</v>
      </c>
      <c r="F228" s="185"/>
      <c r="G228" s="185"/>
      <c r="H228" s="185"/>
      <c r="I228" s="185"/>
      <c r="J228" s="54"/>
      <c r="K228" s="54"/>
      <c r="L228" s="54"/>
      <c r="M228" s="54"/>
      <c r="N228" s="54"/>
      <c r="O228" s="54"/>
      <c r="P228" s="54"/>
      <c r="Q228" s="54"/>
      <c r="R228" s="54"/>
      <c r="S228" s="54"/>
      <c r="T228" s="54"/>
      <c r="U228" s="54"/>
    </row>
    <row r="229" spans="1:21" s="35" customFormat="1" ht="10.5" customHeight="1" x14ac:dyDescent="0.2">
      <c r="A229" s="186"/>
      <c r="B229" s="66" t="s">
        <v>267</v>
      </c>
      <c r="C229" s="51">
        <v>0</v>
      </c>
      <c r="D229" s="51">
        <v>0</v>
      </c>
      <c r="E229" s="51">
        <v>0</v>
      </c>
      <c r="F229" s="185"/>
      <c r="G229" s="185"/>
      <c r="H229" s="185"/>
      <c r="I229" s="185"/>
      <c r="J229" s="54"/>
      <c r="K229" s="54"/>
      <c r="L229" s="54"/>
      <c r="M229" s="54"/>
      <c r="N229" s="54"/>
      <c r="O229" s="54"/>
      <c r="P229" s="54"/>
      <c r="Q229" s="54"/>
      <c r="R229" s="54"/>
      <c r="S229" s="54"/>
      <c r="T229" s="54"/>
      <c r="U229" s="54"/>
    </row>
    <row r="230" spans="1:21" s="35" customFormat="1" ht="10.5" customHeight="1" x14ac:dyDescent="0.2">
      <c r="A230" s="186"/>
      <c r="B230" s="66" t="s">
        <v>261</v>
      </c>
      <c r="C230" s="51">
        <v>0</v>
      </c>
      <c r="D230" s="51">
        <v>0</v>
      </c>
      <c r="E230" s="51">
        <v>0</v>
      </c>
      <c r="F230" s="185"/>
      <c r="G230" s="185"/>
      <c r="H230" s="185"/>
      <c r="I230" s="185"/>
      <c r="J230" s="54"/>
      <c r="K230" s="54"/>
      <c r="L230" s="54"/>
      <c r="M230" s="54"/>
      <c r="N230" s="54"/>
      <c r="O230" s="54"/>
      <c r="P230" s="54"/>
      <c r="Q230" s="54"/>
      <c r="R230" s="54"/>
      <c r="S230" s="54"/>
      <c r="T230" s="54"/>
      <c r="U230" s="54"/>
    </row>
    <row r="231" spans="1:21" s="35" customFormat="1" ht="10.5" customHeight="1" x14ac:dyDescent="0.2">
      <c r="A231" s="186"/>
      <c r="B231" s="66" t="s">
        <v>308</v>
      </c>
      <c r="C231" s="51">
        <f>C226</f>
        <v>0</v>
      </c>
      <c r="D231" s="51">
        <f>D226</f>
        <v>0</v>
      </c>
      <c r="E231" s="51">
        <f>E226</f>
        <v>0</v>
      </c>
      <c r="F231" s="190"/>
      <c r="G231" s="190"/>
      <c r="H231" s="190"/>
      <c r="I231" s="190"/>
      <c r="J231" s="54"/>
      <c r="K231" s="54"/>
      <c r="L231" s="54"/>
      <c r="M231" s="54"/>
      <c r="N231" s="54"/>
      <c r="O231" s="54"/>
      <c r="P231" s="54"/>
      <c r="Q231" s="54"/>
      <c r="R231" s="54"/>
      <c r="S231" s="54"/>
      <c r="T231" s="54"/>
      <c r="U231" s="54"/>
    </row>
    <row r="232" spans="1:21" s="35" customFormat="1" ht="34.5" customHeight="1" x14ac:dyDescent="0.2">
      <c r="A232" s="186" t="s">
        <v>29</v>
      </c>
      <c r="B232" s="72" t="s">
        <v>428</v>
      </c>
      <c r="C232" s="71"/>
      <c r="D232" s="71"/>
      <c r="E232" s="71"/>
      <c r="F232" s="184" t="s">
        <v>526</v>
      </c>
      <c r="G232" s="184" t="s">
        <v>594</v>
      </c>
      <c r="H232" s="200"/>
      <c r="I232" s="184" t="s">
        <v>537</v>
      </c>
      <c r="J232" s="54"/>
      <c r="K232" s="54"/>
      <c r="L232" s="54"/>
      <c r="M232" s="54"/>
      <c r="N232" s="54"/>
      <c r="O232" s="54"/>
      <c r="P232" s="54"/>
      <c r="Q232" s="54"/>
      <c r="R232" s="54"/>
      <c r="S232" s="54"/>
      <c r="T232" s="54"/>
      <c r="U232" s="54"/>
    </row>
    <row r="233" spans="1:21" s="35" customFormat="1" ht="16.5" customHeight="1" x14ac:dyDescent="0.2">
      <c r="A233" s="197"/>
      <c r="B233" s="66" t="s">
        <v>6</v>
      </c>
      <c r="C233" s="71">
        <f>SUM(C234:C239)</f>
        <v>9917.0709999999999</v>
      </c>
      <c r="D233" s="71">
        <f>SUM(D234:D239)</f>
        <v>9917.0709999999999</v>
      </c>
      <c r="E233" s="71">
        <f>SUM(E234:E239)</f>
        <v>9917.0709999999999</v>
      </c>
      <c r="F233" s="185"/>
      <c r="G233" s="185"/>
      <c r="H233" s="201"/>
      <c r="I233" s="185"/>
      <c r="J233" s="54"/>
      <c r="K233" s="54"/>
      <c r="L233" s="54"/>
      <c r="M233" s="54"/>
      <c r="N233" s="54"/>
      <c r="O233" s="54"/>
      <c r="P233" s="54"/>
      <c r="Q233" s="54"/>
      <c r="R233" s="54"/>
      <c r="S233" s="54"/>
      <c r="T233" s="54"/>
      <c r="U233" s="54"/>
    </row>
    <row r="234" spans="1:21" s="35" customFormat="1" ht="10.5" customHeight="1" x14ac:dyDescent="0.2">
      <c r="A234" s="197"/>
      <c r="B234" s="66" t="s">
        <v>7</v>
      </c>
      <c r="C234" s="51">
        <v>0</v>
      </c>
      <c r="D234" s="51">
        <v>0</v>
      </c>
      <c r="E234" s="51">
        <v>0</v>
      </c>
      <c r="F234" s="185"/>
      <c r="G234" s="185"/>
      <c r="H234" s="201"/>
      <c r="I234" s="185"/>
      <c r="J234" s="54"/>
      <c r="K234" s="54"/>
      <c r="L234" s="54"/>
      <c r="M234" s="54"/>
      <c r="N234" s="54"/>
      <c r="O234" s="54"/>
      <c r="P234" s="54"/>
      <c r="Q234" s="54"/>
      <c r="R234" s="54"/>
      <c r="S234" s="54"/>
      <c r="T234" s="54"/>
      <c r="U234" s="54"/>
    </row>
    <row r="235" spans="1:21" s="35" customFormat="1" ht="10.5" customHeight="1" x14ac:dyDescent="0.2">
      <c r="A235" s="197"/>
      <c r="B235" s="66" t="s">
        <v>8</v>
      </c>
      <c r="C235" s="51">
        <v>9917.0709999999999</v>
      </c>
      <c r="D235" s="51">
        <v>9917.0709999999999</v>
      </c>
      <c r="E235" s="51">
        <v>9917.0709999999999</v>
      </c>
      <c r="F235" s="185"/>
      <c r="G235" s="185"/>
      <c r="H235" s="201"/>
      <c r="I235" s="185"/>
      <c r="J235" s="54"/>
      <c r="K235" s="54"/>
      <c r="L235" s="54"/>
      <c r="M235" s="54"/>
      <c r="N235" s="54"/>
      <c r="O235" s="54"/>
      <c r="P235" s="54"/>
      <c r="Q235" s="54"/>
      <c r="R235" s="54"/>
      <c r="S235" s="54"/>
      <c r="T235" s="54"/>
      <c r="U235" s="54"/>
    </row>
    <row r="236" spans="1:21" s="35" customFormat="1" ht="10.5" customHeight="1" x14ac:dyDescent="0.2">
      <c r="A236" s="197"/>
      <c r="B236" s="66" t="s">
        <v>9</v>
      </c>
      <c r="C236" s="51">
        <v>0</v>
      </c>
      <c r="D236" s="51">
        <v>0</v>
      </c>
      <c r="E236" s="51">
        <v>0</v>
      </c>
      <c r="F236" s="185"/>
      <c r="G236" s="185"/>
      <c r="H236" s="201"/>
      <c r="I236" s="185"/>
      <c r="J236" s="54"/>
      <c r="K236" s="54"/>
      <c r="L236" s="54"/>
      <c r="M236" s="54"/>
      <c r="N236" s="54"/>
      <c r="O236" s="54"/>
      <c r="P236" s="54"/>
      <c r="Q236" s="54"/>
      <c r="R236" s="54"/>
      <c r="S236" s="54"/>
      <c r="T236" s="54"/>
      <c r="U236" s="54"/>
    </row>
    <row r="237" spans="1:21" s="35" customFormat="1" ht="10.5" customHeight="1" x14ac:dyDescent="0.2">
      <c r="A237" s="197"/>
      <c r="B237" s="66" t="s">
        <v>10</v>
      </c>
      <c r="C237" s="51">
        <v>0</v>
      </c>
      <c r="D237" s="51">
        <v>0</v>
      </c>
      <c r="E237" s="51">
        <v>0</v>
      </c>
      <c r="F237" s="185"/>
      <c r="G237" s="185"/>
      <c r="H237" s="201"/>
      <c r="I237" s="185"/>
      <c r="J237" s="54"/>
      <c r="K237" s="54"/>
      <c r="L237" s="54"/>
      <c r="M237" s="54"/>
      <c r="N237" s="54"/>
      <c r="O237" s="54"/>
      <c r="P237" s="54"/>
      <c r="Q237" s="54"/>
      <c r="R237" s="54"/>
      <c r="S237" s="54"/>
      <c r="T237" s="54"/>
      <c r="U237" s="54"/>
    </row>
    <row r="238" spans="1:21" s="35" customFormat="1" ht="10.5" customHeight="1" x14ac:dyDescent="0.2">
      <c r="A238" s="197"/>
      <c r="B238" s="66" t="s">
        <v>267</v>
      </c>
      <c r="C238" s="51">
        <v>0</v>
      </c>
      <c r="D238" s="51">
        <v>0</v>
      </c>
      <c r="E238" s="51">
        <v>0</v>
      </c>
      <c r="F238" s="185"/>
      <c r="G238" s="185"/>
      <c r="H238" s="201"/>
      <c r="I238" s="185"/>
      <c r="J238" s="54"/>
      <c r="K238" s="54"/>
      <c r="L238" s="54"/>
      <c r="M238" s="54"/>
      <c r="N238" s="54"/>
      <c r="O238" s="54"/>
      <c r="P238" s="54"/>
      <c r="Q238" s="54"/>
      <c r="R238" s="54"/>
      <c r="S238" s="54"/>
      <c r="T238" s="54"/>
      <c r="U238" s="54"/>
    </row>
    <row r="239" spans="1:21" s="35" customFormat="1" ht="10.5" customHeight="1" x14ac:dyDescent="0.2">
      <c r="A239" s="197"/>
      <c r="B239" s="66" t="s">
        <v>261</v>
      </c>
      <c r="C239" s="51">
        <v>0</v>
      </c>
      <c r="D239" s="51">
        <v>0</v>
      </c>
      <c r="E239" s="51">
        <v>0</v>
      </c>
      <c r="F239" s="185"/>
      <c r="G239" s="185"/>
      <c r="H239" s="201"/>
      <c r="I239" s="185"/>
      <c r="J239" s="54"/>
      <c r="K239" s="54"/>
      <c r="L239" s="54"/>
      <c r="M239" s="54"/>
      <c r="N239" s="54"/>
      <c r="O239" s="54"/>
      <c r="P239" s="54"/>
      <c r="Q239" s="54"/>
      <c r="R239" s="54"/>
      <c r="S239" s="54"/>
      <c r="T239" s="54"/>
      <c r="U239" s="54"/>
    </row>
    <row r="240" spans="1:21" s="35" customFormat="1" ht="10.5" customHeight="1" x14ac:dyDescent="0.2">
      <c r="A240" s="197"/>
      <c r="B240" s="66" t="s">
        <v>312</v>
      </c>
      <c r="C240" s="51">
        <f>C234+C235</f>
        <v>9917.0709999999999</v>
      </c>
      <c r="D240" s="51">
        <f>D234+D235</f>
        <v>9917.0709999999999</v>
      </c>
      <c r="E240" s="51">
        <f>E234+E235</f>
        <v>9917.0709999999999</v>
      </c>
      <c r="F240" s="190"/>
      <c r="G240" s="190"/>
      <c r="H240" s="202"/>
      <c r="I240" s="190"/>
      <c r="J240" s="54"/>
      <c r="K240" s="54"/>
      <c r="L240" s="54"/>
      <c r="M240" s="54"/>
      <c r="N240" s="54"/>
      <c r="O240" s="54"/>
      <c r="P240" s="54"/>
      <c r="Q240" s="54"/>
      <c r="R240" s="54"/>
      <c r="S240" s="54"/>
      <c r="T240" s="54"/>
      <c r="U240" s="54"/>
    </row>
    <row r="241" spans="1:21" s="35" customFormat="1" ht="34.5" customHeight="1" x14ac:dyDescent="0.2">
      <c r="A241" s="184" t="s">
        <v>83</v>
      </c>
      <c r="B241" s="72" t="s">
        <v>429</v>
      </c>
      <c r="C241" s="71"/>
      <c r="D241" s="71"/>
      <c r="E241" s="71"/>
      <c r="F241" s="184" t="s">
        <v>539</v>
      </c>
      <c r="G241" s="184" t="s">
        <v>541</v>
      </c>
      <c r="H241" s="200"/>
      <c r="I241" s="184" t="s">
        <v>538</v>
      </c>
      <c r="J241" s="54"/>
      <c r="K241" s="54"/>
      <c r="L241" s="54"/>
      <c r="M241" s="54"/>
      <c r="N241" s="54"/>
      <c r="O241" s="54"/>
      <c r="P241" s="54"/>
      <c r="Q241" s="54"/>
      <c r="R241" s="54"/>
      <c r="S241" s="54"/>
      <c r="T241" s="54"/>
      <c r="U241" s="54"/>
    </row>
    <row r="242" spans="1:21" s="35" customFormat="1" ht="16.5" customHeight="1" x14ac:dyDescent="0.2">
      <c r="A242" s="185"/>
      <c r="B242" s="66" t="s">
        <v>6</v>
      </c>
      <c r="C242" s="71">
        <f>SUM(C243:C248)</f>
        <v>52347.276939999996</v>
      </c>
      <c r="D242" s="71">
        <f>SUM(D243:D248)</f>
        <v>52347.276939999996</v>
      </c>
      <c r="E242" s="71">
        <f>SUM(E243:E248)</f>
        <v>52347.276939999996</v>
      </c>
      <c r="F242" s="185"/>
      <c r="G242" s="185"/>
      <c r="H242" s="201"/>
      <c r="I242" s="185"/>
      <c r="J242" s="54"/>
      <c r="K242" s="54"/>
      <c r="L242" s="54"/>
      <c r="M242" s="54"/>
      <c r="N242" s="54"/>
      <c r="O242" s="54"/>
      <c r="P242" s="54"/>
      <c r="Q242" s="54"/>
      <c r="R242" s="54"/>
      <c r="S242" s="54"/>
      <c r="T242" s="54"/>
      <c r="U242" s="54"/>
    </row>
    <row r="243" spans="1:21" s="35" customFormat="1" ht="10.5" customHeight="1" x14ac:dyDescent="0.2">
      <c r="A243" s="185"/>
      <c r="B243" s="66" t="s">
        <v>7</v>
      </c>
      <c r="C243" s="51">
        <v>0</v>
      </c>
      <c r="D243" s="51">
        <v>0</v>
      </c>
      <c r="E243" s="51">
        <v>0</v>
      </c>
      <c r="F243" s="185"/>
      <c r="G243" s="185"/>
      <c r="H243" s="201"/>
      <c r="I243" s="185"/>
      <c r="J243" s="54"/>
      <c r="K243" s="54"/>
      <c r="L243" s="54"/>
      <c r="M243" s="54"/>
      <c r="N243" s="54"/>
      <c r="O243" s="54"/>
      <c r="P243" s="54"/>
      <c r="Q243" s="54"/>
      <c r="R243" s="54"/>
      <c r="S243" s="54"/>
      <c r="T243" s="54"/>
      <c r="U243" s="54"/>
    </row>
    <row r="244" spans="1:21" s="35" customFormat="1" ht="10.5" customHeight="1" x14ac:dyDescent="0.2">
      <c r="A244" s="185"/>
      <c r="B244" s="66" t="s">
        <v>8</v>
      </c>
      <c r="C244" s="51">
        <v>43627.00546</v>
      </c>
      <c r="D244" s="51">
        <v>43627.00546</v>
      </c>
      <c r="E244" s="51">
        <v>43627.00546</v>
      </c>
      <c r="F244" s="185"/>
      <c r="G244" s="185"/>
      <c r="H244" s="201"/>
      <c r="I244" s="185"/>
      <c r="J244" s="54"/>
      <c r="K244" s="54"/>
      <c r="L244" s="54"/>
      <c r="M244" s="54"/>
      <c r="N244" s="54"/>
      <c r="O244" s="54"/>
      <c r="P244" s="54"/>
      <c r="Q244" s="54"/>
      <c r="R244" s="54"/>
      <c r="S244" s="54"/>
      <c r="T244" s="54"/>
      <c r="U244" s="54"/>
    </row>
    <row r="245" spans="1:21" s="35" customFormat="1" ht="10.5" customHeight="1" x14ac:dyDescent="0.2">
      <c r="A245" s="185"/>
      <c r="B245" s="66" t="s">
        <v>9</v>
      </c>
      <c r="C245" s="51">
        <v>8720.2714799999994</v>
      </c>
      <c r="D245" s="51">
        <v>8720.2714799999994</v>
      </c>
      <c r="E245" s="51">
        <v>8720.2714799999994</v>
      </c>
      <c r="F245" s="185"/>
      <c r="G245" s="185"/>
      <c r="H245" s="201"/>
      <c r="I245" s="185"/>
      <c r="J245" s="54"/>
      <c r="K245" s="54"/>
      <c r="L245" s="54"/>
      <c r="M245" s="54"/>
      <c r="N245" s="54"/>
      <c r="O245" s="54"/>
      <c r="P245" s="54"/>
      <c r="Q245" s="54"/>
      <c r="R245" s="54"/>
      <c r="S245" s="54"/>
      <c r="T245" s="54"/>
      <c r="U245" s="54"/>
    </row>
    <row r="246" spans="1:21" s="35" customFormat="1" ht="10.5" customHeight="1" x14ac:dyDescent="0.2">
      <c r="A246" s="185"/>
      <c r="B246" s="66" t="s">
        <v>10</v>
      </c>
      <c r="C246" s="51">
        <v>0</v>
      </c>
      <c r="D246" s="51">
        <v>0</v>
      </c>
      <c r="E246" s="51">
        <v>0</v>
      </c>
      <c r="F246" s="185"/>
      <c r="G246" s="185"/>
      <c r="H246" s="201"/>
      <c r="I246" s="185"/>
      <c r="J246" s="54"/>
      <c r="K246" s="54"/>
      <c r="L246" s="54"/>
      <c r="M246" s="54"/>
      <c r="N246" s="54"/>
      <c r="O246" s="54"/>
      <c r="P246" s="54"/>
      <c r="Q246" s="54"/>
      <c r="R246" s="54"/>
      <c r="S246" s="54"/>
      <c r="T246" s="54"/>
      <c r="U246" s="54"/>
    </row>
    <row r="247" spans="1:21" s="35" customFormat="1" ht="10.5" customHeight="1" x14ac:dyDescent="0.2">
      <c r="A247" s="185"/>
      <c r="B247" s="66" t="s">
        <v>267</v>
      </c>
      <c r="C247" s="51">
        <v>0</v>
      </c>
      <c r="D247" s="51">
        <v>0</v>
      </c>
      <c r="E247" s="51">
        <v>0</v>
      </c>
      <c r="F247" s="185"/>
      <c r="G247" s="185"/>
      <c r="H247" s="201"/>
      <c r="I247" s="185"/>
      <c r="J247" s="54"/>
      <c r="K247" s="54"/>
      <c r="L247" s="54"/>
      <c r="M247" s="54"/>
      <c r="N247" s="54"/>
      <c r="O247" s="54"/>
      <c r="P247" s="54"/>
      <c r="Q247" s="54"/>
      <c r="R247" s="54"/>
      <c r="S247" s="54"/>
      <c r="T247" s="54"/>
      <c r="U247" s="54"/>
    </row>
    <row r="248" spans="1:21" s="35" customFormat="1" ht="10.5" customHeight="1" x14ac:dyDescent="0.2">
      <c r="A248" s="185"/>
      <c r="B248" s="66" t="s">
        <v>261</v>
      </c>
      <c r="C248" s="51">
        <v>0</v>
      </c>
      <c r="D248" s="51">
        <v>0</v>
      </c>
      <c r="E248" s="51">
        <v>0</v>
      </c>
      <c r="F248" s="185"/>
      <c r="G248" s="185"/>
      <c r="H248" s="201"/>
      <c r="I248" s="185"/>
      <c r="J248" s="54"/>
      <c r="K248" s="54"/>
      <c r="L248" s="54"/>
      <c r="M248" s="54"/>
      <c r="N248" s="54"/>
      <c r="O248" s="54"/>
      <c r="P248" s="54"/>
      <c r="Q248" s="54"/>
      <c r="R248" s="54"/>
      <c r="S248" s="54"/>
      <c r="T248" s="54"/>
      <c r="U248" s="54"/>
    </row>
    <row r="249" spans="1:21" s="35" customFormat="1" ht="39.75" customHeight="1" x14ac:dyDescent="0.2">
      <c r="A249" s="190"/>
      <c r="B249" s="66" t="s">
        <v>773</v>
      </c>
      <c r="C249" s="51"/>
      <c r="D249" s="51"/>
      <c r="E249" s="51"/>
      <c r="F249" s="153" t="s">
        <v>12</v>
      </c>
      <c r="G249" s="153" t="s">
        <v>539</v>
      </c>
      <c r="H249" s="153" t="s">
        <v>12</v>
      </c>
      <c r="I249" s="190"/>
      <c r="J249" s="54"/>
      <c r="K249" s="54"/>
      <c r="L249" s="54"/>
      <c r="M249" s="54"/>
      <c r="N249" s="54"/>
      <c r="O249" s="54"/>
      <c r="P249" s="54"/>
      <c r="Q249" s="54"/>
      <c r="R249" s="54"/>
      <c r="S249" s="54"/>
      <c r="T249" s="54"/>
      <c r="U249" s="54"/>
    </row>
    <row r="250" spans="1:21" s="35" customFormat="1" ht="39.75" customHeight="1" x14ac:dyDescent="0.2">
      <c r="A250" s="186" t="s">
        <v>85</v>
      </c>
      <c r="B250" s="72" t="s">
        <v>317</v>
      </c>
      <c r="C250" s="71"/>
      <c r="D250" s="71"/>
      <c r="E250" s="71"/>
      <c r="F250" s="184" t="s">
        <v>526</v>
      </c>
      <c r="G250" s="184" t="s">
        <v>632</v>
      </c>
      <c r="H250" s="184"/>
      <c r="I250" s="184" t="s">
        <v>540</v>
      </c>
      <c r="J250" s="54"/>
      <c r="K250" s="54"/>
      <c r="L250" s="54"/>
      <c r="M250" s="54"/>
      <c r="N250" s="54"/>
      <c r="O250" s="54"/>
      <c r="P250" s="54"/>
      <c r="Q250" s="54"/>
      <c r="R250" s="54"/>
      <c r="S250" s="54"/>
      <c r="T250" s="54"/>
      <c r="U250" s="54"/>
    </row>
    <row r="251" spans="1:21" s="35" customFormat="1" ht="15" customHeight="1" x14ac:dyDescent="0.2">
      <c r="A251" s="186"/>
      <c r="B251" s="66" t="s">
        <v>6</v>
      </c>
      <c r="C251" s="71">
        <f>SUM(C252:C257)</f>
        <v>4236.6000000000004</v>
      </c>
      <c r="D251" s="71">
        <f>SUM(D252:D257)</f>
        <v>4236.6000000000004</v>
      </c>
      <c r="E251" s="71">
        <f>SUM(E252:E257)</f>
        <v>4236.6000000000004</v>
      </c>
      <c r="F251" s="185"/>
      <c r="G251" s="185"/>
      <c r="H251" s="185"/>
      <c r="I251" s="185"/>
      <c r="J251" s="54"/>
      <c r="K251" s="54"/>
      <c r="L251" s="54"/>
      <c r="M251" s="54"/>
      <c r="N251" s="54"/>
      <c r="O251" s="54"/>
      <c r="P251" s="54"/>
      <c r="Q251" s="54"/>
      <c r="R251" s="54"/>
      <c r="S251" s="54"/>
      <c r="T251" s="54"/>
      <c r="U251" s="54"/>
    </row>
    <row r="252" spans="1:21" s="35" customFormat="1" ht="9.75" customHeight="1" x14ac:dyDescent="0.2">
      <c r="A252" s="186"/>
      <c r="B252" s="66" t="s">
        <v>7</v>
      </c>
      <c r="C252" s="51">
        <v>0</v>
      </c>
      <c r="D252" s="51">
        <v>0</v>
      </c>
      <c r="E252" s="51">
        <v>0</v>
      </c>
      <c r="F252" s="185"/>
      <c r="G252" s="185"/>
      <c r="H252" s="185"/>
      <c r="I252" s="185"/>
      <c r="J252" s="54"/>
      <c r="K252" s="54"/>
      <c r="L252" s="54"/>
      <c r="M252" s="54"/>
      <c r="N252" s="54"/>
      <c r="O252" s="54"/>
      <c r="P252" s="54"/>
      <c r="Q252" s="54"/>
      <c r="R252" s="54"/>
      <c r="S252" s="54"/>
      <c r="T252" s="54"/>
      <c r="U252" s="54"/>
    </row>
    <row r="253" spans="1:21" s="35" customFormat="1" ht="9.75" customHeight="1" x14ac:dyDescent="0.2">
      <c r="A253" s="186"/>
      <c r="B253" s="66" t="s">
        <v>8</v>
      </c>
      <c r="C253" s="51">
        <v>4236.6000000000004</v>
      </c>
      <c r="D253" s="51">
        <v>4236.6000000000004</v>
      </c>
      <c r="E253" s="51">
        <v>4236.6000000000004</v>
      </c>
      <c r="F253" s="185"/>
      <c r="G253" s="185"/>
      <c r="H253" s="185"/>
      <c r="I253" s="185"/>
      <c r="J253" s="54"/>
      <c r="K253" s="54"/>
      <c r="L253" s="54"/>
      <c r="M253" s="54"/>
      <c r="N253" s="54"/>
      <c r="O253" s="54"/>
      <c r="P253" s="54"/>
      <c r="Q253" s="54"/>
      <c r="R253" s="54"/>
      <c r="S253" s="54"/>
      <c r="T253" s="54"/>
      <c r="U253" s="54"/>
    </row>
    <row r="254" spans="1:21" s="35" customFormat="1" ht="9.75" customHeight="1" x14ac:dyDescent="0.2">
      <c r="A254" s="186"/>
      <c r="B254" s="66" t="s">
        <v>9</v>
      </c>
      <c r="C254" s="51">
        <v>0</v>
      </c>
      <c r="D254" s="51">
        <v>0</v>
      </c>
      <c r="E254" s="51">
        <v>0</v>
      </c>
      <c r="F254" s="185"/>
      <c r="G254" s="185"/>
      <c r="H254" s="185"/>
      <c r="I254" s="185"/>
      <c r="J254" s="54"/>
      <c r="K254" s="54"/>
      <c r="L254" s="54"/>
      <c r="M254" s="54"/>
      <c r="N254" s="54"/>
      <c r="O254" s="54"/>
      <c r="P254" s="54"/>
      <c r="Q254" s="54"/>
      <c r="R254" s="54"/>
      <c r="S254" s="54"/>
      <c r="T254" s="54"/>
      <c r="U254" s="54"/>
    </row>
    <row r="255" spans="1:21" s="35" customFormat="1" ht="9.75" customHeight="1" x14ac:dyDescent="0.2">
      <c r="A255" s="186"/>
      <c r="B255" s="66" t="s">
        <v>10</v>
      </c>
      <c r="C255" s="51">
        <v>0</v>
      </c>
      <c r="D255" s="51">
        <v>0</v>
      </c>
      <c r="E255" s="51">
        <v>0</v>
      </c>
      <c r="F255" s="185"/>
      <c r="G255" s="185"/>
      <c r="H255" s="185"/>
      <c r="I255" s="185"/>
      <c r="J255" s="54"/>
      <c r="K255" s="54"/>
      <c r="L255" s="54"/>
      <c r="M255" s="54"/>
      <c r="N255" s="54"/>
      <c r="O255" s="54"/>
      <c r="P255" s="54"/>
      <c r="Q255" s="54"/>
      <c r="R255" s="54"/>
      <c r="S255" s="54"/>
      <c r="T255" s="54"/>
      <c r="U255" s="54"/>
    </row>
    <row r="256" spans="1:21" s="35" customFormat="1" ht="9.75" customHeight="1" x14ac:dyDescent="0.2">
      <c r="A256" s="186"/>
      <c r="B256" s="66" t="s">
        <v>267</v>
      </c>
      <c r="C256" s="51">
        <v>0</v>
      </c>
      <c r="D256" s="51">
        <v>0</v>
      </c>
      <c r="E256" s="51">
        <v>0</v>
      </c>
      <c r="F256" s="185"/>
      <c r="G256" s="185"/>
      <c r="H256" s="185"/>
      <c r="I256" s="185"/>
      <c r="J256" s="54"/>
      <c r="K256" s="54"/>
      <c r="L256" s="54"/>
      <c r="M256" s="54"/>
      <c r="N256" s="54"/>
      <c r="O256" s="54"/>
      <c r="P256" s="54"/>
      <c r="Q256" s="54"/>
      <c r="R256" s="54"/>
      <c r="S256" s="54"/>
      <c r="T256" s="54"/>
      <c r="U256" s="54"/>
    </row>
    <row r="257" spans="1:21" s="35" customFormat="1" ht="9.75" customHeight="1" x14ac:dyDescent="0.2">
      <c r="A257" s="186"/>
      <c r="B257" s="66" t="s">
        <v>261</v>
      </c>
      <c r="C257" s="51">
        <v>0</v>
      </c>
      <c r="D257" s="51">
        <v>0</v>
      </c>
      <c r="E257" s="51">
        <v>0</v>
      </c>
      <c r="F257" s="185"/>
      <c r="G257" s="185"/>
      <c r="H257" s="185"/>
      <c r="I257" s="185"/>
      <c r="J257" s="54"/>
      <c r="K257" s="54"/>
      <c r="L257" s="54"/>
      <c r="M257" s="54"/>
      <c r="N257" s="54"/>
      <c r="O257" s="54"/>
      <c r="P257" s="54"/>
      <c r="Q257" s="54"/>
      <c r="R257" s="54"/>
      <c r="S257" s="54"/>
      <c r="T257" s="54"/>
      <c r="U257" s="54"/>
    </row>
    <row r="258" spans="1:21" s="35" customFormat="1" ht="9.75" customHeight="1" x14ac:dyDescent="0.2">
      <c r="A258" s="186"/>
      <c r="B258" s="66" t="s">
        <v>308</v>
      </c>
      <c r="C258" s="51">
        <f>C253</f>
        <v>4236.6000000000004</v>
      </c>
      <c r="D258" s="51">
        <f>D253</f>
        <v>4236.6000000000004</v>
      </c>
      <c r="E258" s="51">
        <f>E253</f>
        <v>4236.6000000000004</v>
      </c>
      <c r="F258" s="190"/>
      <c r="G258" s="190"/>
      <c r="H258" s="190"/>
      <c r="I258" s="190"/>
      <c r="J258" s="54"/>
      <c r="K258" s="54"/>
      <c r="L258" s="54"/>
      <c r="M258" s="54"/>
      <c r="N258" s="54"/>
      <c r="O258" s="54"/>
      <c r="P258" s="54"/>
      <c r="Q258" s="54"/>
      <c r="R258" s="54"/>
      <c r="S258" s="54"/>
      <c r="T258" s="54"/>
      <c r="U258" s="54"/>
    </row>
    <row r="259" spans="1:21" s="35" customFormat="1" ht="18" customHeight="1" x14ac:dyDescent="0.2">
      <c r="A259" s="186" t="s">
        <v>271</v>
      </c>
      <c r="B259" s="72" t="s">
        <v>318</v>
      </c>
      <c r="C259" s="51"/>
      <c r="D259" s="51"/>
      <c r="E259" s="51"/>
      <c r="F259" s="186" t="s">
        <v>534</v>
      </c>
      <c r="G259" s="186" t="s">
        <v>632</v>
      </c>
      <c r="H259" s="186"/>
      <c r="I259" s="184" t="s">
        <v>509</v>
      </c>
      <c r="J259" s="54"/>
      <c r="K259" s="54"/>
      <c r="L259" s="54"/>
      <c r="M259" s="54"/>
      <c r="N259" s="54"/>
      <c r="O259" s="54"/>
      <c r="P259" s="54"/>
      <c r="Q259" s="54"/>
      <c r="R259" s="54"/>
      <c r="S259" s="54"/>
      <c r="T259" s="54"/>
      <c r="U259" s="54"/>
    </row>
    <row r="260" spans="1:21" s="35" customFormat="1" x14ac:dyDescent="0.2">
      <c r="A260" s="186"/>
      <c r="B260" s="66" t="s">
        <v>6</v>
      </c>
      <c r="C260" s="71">
        <f>SUM(C261:C266)</f>
        <v>1380</v>
      </c>
      <c r="D260" s="71">
        <f>SUM(D261:D266)</f>
        <v>1380</v>
      </c>
      <c r="E260" s="71">
        <f>SUM(E261:E266)</f>
        <v>1380</v>
      </c>
      <c r="F260" s="191"/>
      <c r="G260" s="191"/>
      <c r="H260" s="186"/>
      <c r="I260" s="185"/>
      <c r="J260" s="54"/>
      <c r="K260" s="54"/>
      <c r="L260" s="54"/>
      <c r="M260" s="54"/>
      <c r="N260" s="54"/>
      <c r="O260" s="54"/>
      <c r="P260" s="54"/>
      <c r="Q260" s="54"/>
      <c r="R260" s="54"/>
      <c r="S260" s="54"/>
      <c r="T260" s="54"/>
      <c r="U260" s="54"/>
    </row>
    <row r="261" spans="1:21" s="35" customFormat="1" ht="10.5" customHeight="1" x14ac:dyDescent="0.2">
      <c r="A261" s="186"/>
      <c r="B261" s="66" t="s">
        <v>7</v>
      </c>
      <c r="C261" s="51">
        <v>0</v>
      </c>
      <c r="D261" s="51">
        <v>0</v>
      </c>
      <c r="E261" s="51">
        <v>0</v>
      </c>
      <c r="F261" s="191"/>
      <c r="G261" s="191"/>
      <c r="H261" s="186"/>
      <c r="I261" s="185"/>
      <c r="J261" s="54"/>
      <c r="K261" s="54"/>
      <c r="L261" s="54"/>
      <c r="M261" s="54"/>
      <c r="N261" s="54"/>
      <c r="O261" s="54"/>
      <c r="P261" s="54"/>
      <c r="Q261" s="54"/>
      <c r="R261" s="54"/>
      <c r="S261" s="54"/>
      <c r="T261" s="54"/>
      <c r="U261" s="54"/>
    </row>
    <row r="262" spans="1:21" s="35" customFormat="1" ht="10.5" customHeight="1" x14ac:dyDescent="0.2">
      <c r="A262" s="186"/>
      <c r="B262" s="66" t="s">
        <v>8</v>
      </c>
      <c r="C262" s="51">
        <v>1380</v>
      </c>
      <c r="D262" s="51">
        <v>1380</v>
      </c>
      <c r="E262" s="51">
        <v>1380</v>
      </c>
      <c r="F262" s="191"/>
      <c r="G262" s="191"/>
      <c r="H262" s="186"/>
      <c r="I262" s="185"/>
      <c r="J262" s="54"/>
      <c r="K262" s="54"/>
      <c r="L262" s="54"/>
      <c r="M262" s="54"/>
      <c r="N262" s="54"/>
      <c r="O262" s="54"/>
      <c r="P262" s="54"/>
      <c r="Q262" s="54"/>
      <c r="R262" s="54"/>
      <c r="S262" s="54"/>
      <c r="T262" s="54"/>
      <c r="U262" s="54"/>
    </row>
    <row r="263" spans="1:21" s="35" customFormat="1" ht="10.5" customHeight="1" x14ac:dyDescent="0.2">
      <c r="A263" s="186"/>
      <c r="B263" s="66" t="s">
        <v>9</v>
      </c>
      <c r="C263" s="51">
        <v>0</v>
      </c>
      <c r="D263" s="51">
        <v>0</v>
      </c>
      <c r="E263" s="51">
        <v>0</v>
      </c>
      <c r="F263" s="191"/>
      <c r="G263" s="191"/>
      <c r="H263" s="186"/>
      <c r="I263" s="185"/>
      <c r="J263" s="54"/>
      <c r="K263" s="54"/>
      <c r="L263" s="54"/>
      <c r="M263" s="54"/>
      <c r="N263" s="54"/>
      <c r="O263" s="54"/>
      <c r="P263" s="54"/>
      <c r="Q263" s="54"/>
      <c r="R263" s="54"/>
      <c r="S263" s="54"/>
      <c r="T263" s="54"/>
      <c r="U263" s="54"/>
    </row>
    <row r="264" spans="1:21" s="35" customFormat="1" ht="10.5" customHeight="1" x14ac:dyDescent="0.2">
      <c r="A264" s="186"/>
      <c r="B264" s="66" t="s">
        <v>10</v>
      </c>
      <c r="C264" s="51">
        <v>0</v>
      </c>
      <c r="D264" s="51">
        <v>0</v>
      </c>
      <c r="E264" s="51">
        <v>0</v>
      </c>
      <c r="F264" s="191"/>
      <c r="G264" s="191"/>
      <c r="H264" s="186"/>
      <c r="I264" s="185"/>
      <c r="J264" s="54"/>
      <c r="K264" s="54"/>
      <c r="L264" s="54"/>
      <c r="M264" s="54"/>
      <c r="N264" s="54"/>
      <c r="O264" s="54"/>
      <c r="P264" s="54"/>
      <c r="Q264" s="54"/>
      <c r="R264" s="54"/>
      <c r="S264" s="54"/>
      <c r="T264" s="54"/>
      <c r="U264" s="54"/>
    </row>
    <row r="265" spans="1:21" s="35" customFormat="1" ht="10.5" customHeight="1" x14ac:dyDescent="0.2">
      <c r="A265" s="186"/>
      <c r="B265" s="66" t="s">
        <v>267</v>
      </c>
      <c r="C265" s="51">
        <v>0</v>
      </c>
      <c r="D265" s="51">
        <v>0</v>
      </c>
      <c r="E265" s="51">
        <v>0</v>
      </c>
      <c r="F265" s="191"/>
      <c r="G265" s="191"/>
      <c r="H265" s="186"/>
      <c r="I265" s="185"/>
      <c r="J265" s="54"/>
      <c r="K265" s="54"/>
      <c r="L265" s="54"/>
      <c r="M265" s="54"/>
      <c r="N265" s="54"/>
      <c r="O265" s="54"/>
      <c r="P265" s="54"/>
      <c r="Q265" s="54"/>
      <c r="R265" s="54"/>
      <c r="S265" s="54"/>
      <c r="T265" s="54"/>
      <c r="U265" s="54"/>
    </row>
    <row r="266" spans="1:21" s="35" customFormat="1" ht="10.5" customHeight="1" x14ac:dyDescent="0.2">
      <c r="A266" s="186"/>
      <c r="B266" s="66" t="s">
        <v>261</v>
      </c>
      <c r="C266" s="51">
        <v>0</v>
      </c>
      <c r="D266" s="51">
        <v>0</v>
      </c>
      <c r="E266" s="51">
        <v>0</v>
      </c>
      <c r="F266" s="191"/>
      <c r="G266" s="191"/>
      <c r="H266" s="186"/>
      <c r="I266" s="185"/>
      <c r="J266" s="54"/>
      <c r="K266" s="54"/>
      <c r="L266" s="54"/>
      <c r="M266" s="54"/>
      <c r="N266" s="54"/>
      <c r="O266" s="54"/>
      <c r="P266" s="54"/>
      <c r="Q266" s="54"/>
      <c r="R266" s="54"/>
      <c r="S266" s="54"/>
      <c r="T266" s="54"/>
      <c r="U266" s="54"/>
    </row>
    <row r="267" spans="1:21" s="35" customFormat="1" ht="34.5" customHeight="1" x14ac:dyDescent="0.2">
      <c r="A267" s="186"/>
      <c r="B267" s="66" t="s">
        <v>774</v>
      </c>
      <c r="C267" s="51"/>
      <c r="D267" s="51"/>
      <c r="E267" s="51"/>
      <c r="F267" s="156" t="s">
        <v>12</v>
      </c>
      <c r="G267" s="153" t="s">
        <v>541</v>
      </c>
      <c r="H267" s="153" t="s">
        <v>12</v>
      </c>
      <c r="I267" s="190"/>
      <c r="J267" s="54"/>
      <c r="K267" s="54"/>
      <c r="L267" s="54"/>
      <c r="M267" s="54"/>
      <c r="N267" s="54"/>
      <c r="O267" s="54"/>
      <c r="P267" s="54"/>
      <c r="Q267" s="54"/>
      <c r="R267" s="54"/>
      <c r="S267" s="54"/>
      <c r="T267" s="54"/>
      <c r="U267" s="54"/>
    </row>
    <row r="268" spans="1:21" s="35" customFormat="1" ht="35.25" customHeight="1" x14ac:dyDescent="0.2">
      <c r="A268" s="186" t="s">
        <v>319</v>
      </c>
      <c r="B268" s="72" t="s">
        <v>430</v>
      </c>
      <c r="C268" s="51"/>
      <c r="D268" s="51"/>
      <c r="E268" s="51"/>
      <c r="F268" s="186" t="s">
        <v>525</v>
      </c>
      <c r="G268" s="186" t="s">
        <v>594</v>
      </c>
      <c r="H268" s="186"/>
      <c r="I268" s="184" t="s">
        <v>542</v>
      </c>
      <c r="J268" s="54"/>
      <c r="K268" s="54"/>
      <c r="L268" s="54"/>
      <c r="M268" s="54"/>
      <c r="N268" s="54"/>
      <c r="O268" s="54"/>
      <c r="P268" s="54"/>
      <c r="Q268" s="54"/>
      <c r="R268" s="54"/>
      <c r="S268" s="54"/>
      <c r="T268" s="54"/>
      <c r="U268" s="54"/>
    </row>
    <row r="269" spans="1:21" s="35" customFormat="1" ht="16.5" customHeight="1" x14ac:dyDescent="0.2">
      <c r="A269" s="186"/>
      <c r="B269" s="66" t="s">
        <v>6</v>
      </c>
      <c r="C269" s="71">
        <f>SUM(C270:C275)</f>
        <v>7975</v>
      </c>
      <c r="D269" s="71">
        <f>SUM(D270:D275)</f>
        <v>7975</v>
      </c>
      <c r="E269" s="71">
        <f>SUM(E270:E275)</f>
        <v>7975</v>
      </c>
      <c r="F269" s="191"/>
      <c r="G269" s="191"/>
      <c r="H269" s="186"/>
      <c r="I269" s="185"/>
      <c r="J269" s="54"/>
      <c r="K269" s="54"/>
      <c r="L269" s="54"/>
      <c r="M269" s="54"/>
      <c r="N269" s="54"/>
      <c r="O269" s="54"/>
      <c r="P269" s="54"/>
      <c r="Q269" s="54"/>
      <c r="R269" s="54"/>
      <c r="S269" s="54"/>
      <c r="T269" s="54"/>
      <c r="U269" s="54"/>
    </row>
    <row r="270" spans="1:21" s="35" customFormat="1" ht="9.75" customHeight="1" x14ac:dyDescent="0.2">
      <c r="A270" s="186"/>
      <c r="B270" s="66" t="s">
        <v>7</v>
      </c>
      <c r="C270" s="51">
        <v>0</v>
      </c>
      <c r="D270" s="51">
        <v>0</v>
      </c>
      <c r="E270" s="51">
        <v>0</v>
      </c>
      <c r="F270" s="191"/>
      <c r="G270" s="191"/>
      <c r="H270" s="186"/>
      <c r="I270" s="185"/>
      <c r="J270" s="54"/>
      <c r="K270" s="54"/>
      <c r="L270" s="54"/>
      <c r="M270" s="54"/>
      <c r="N270" s="54"/>
      <c r="O270" s="54"/>
      <c r="P270" s="54"/>
      <c r="Q270" s="54"/>
      <c r="R270" s="54"/>
      <c r="S270" s="54"/>
      <c r="T270" s="54"/>
      <c r="U270" s="54"/>
    </row>
    <row r="271" spans="1:21" s="35" customFormat="1" ht="9.75" customHeight="1" x14ac:dyDescent="0.2">
      <c r="A271" s="186"/>
      <c r="B271" s="66" t="s">
        <v>8</v>
      </c>
      <c r="C271" s="51">
        <v>7975</v>
      </c>
      <c r="D271" s="51">
        <v>7975</v>
      </c>
      <c r="E271" s="51">
        <v>7975</v>
      </c>
      <c r="F271" s="191"/>
      <c r="G271" s="191"/>
      <c r="H271" s="186"/>
      <c r="I271" s="185"/>
      <c r="J271" s="54"/>
      <c r="K271" s="54"/>
      <c r="L271" s="54"/>
      <c r="M271" s="54"/>
      <c r="N271" s="54"/>
      <c r="O271" s="54"/>
      <c r="P271" s="54"/>
      <c r="Q271" s="54"/>
      <c r="R271" s="54"/>
      <c r="S271" s="54"/>
      <c r="T271" s="54"/>
      <c r="U271" s="54"/>
    </row>
    <row r="272" spans="1:21" s="35" customFormat="1" ht="9.75" customHeight="1" x14ac:dyDescent="0.2">
      <c r="A272" s="186"/>
      <c r="B272" s="66" t="s">
        <v>9</v>
      </c>
      <c r="C272" s="51">
        <v>0</v>
      </c>
      <c r="D272" s="51">
        <v>0</v>
      </c>
      <c r="E272" s="51">
        <v>0</v>
      </c>
      <c r="F272" s="191"/>
      <c r="G272" s="191"/>
      <c r="H272" s="186"/>
      <c r="I272" s="185"/>
      <c r="J272" s="54"/>
      <c r="K272" s="54"/>
      <c r="L272" s="54"/>
      <c r="M272" s="54"/>
      <c r="N272" s="54"/>
      <c r="O272" s="54"/>
      <c r="P272" s="54"/>
      <c r="Q272" s="54"/>
      <c r="R272" s="54"/>
      <c r="S272" s="54"/>
      <c r="T272" s="54"/>
      <c r="U272" s="54"/>
    </row>
    <row r="273" spans="1:21" s="35" customFormat="1" ht="9.75" customHeight="1" x14ac:dyDescent="0.2">
      <c r="A273" s="186"/>
      <c r="B273" s="66" t="s">
        <v>10</v>
      </c>
      <c r="C273" s="51">
        <v>0</v>
      </c>
      <c r="D273" s="51">
        <v>0</v>
      </c>
      <c r="E273" s="51">
        <v>0</v>
      </c>
      <c r="F273" s="191"/>
      <c r="G273" s="191"/>
      <c r="H273" s="186"/>
      <c r="I273" s="185"/>
      <c r="J273" s="54"/>
      <c r="K273" s="54"/>
      <c r="L273" s="54"/>
      <c r="M273" s="54"/>
      <c r="N273" s="54"/>
      <c r="O273" s="54"/>
      <c r="P273" s="54"/>
      <c r="Q273" s="54"/>
      <c r="R273" s="54"/>
      <c r="S273" s="54"/>
      <c r="T273" s="54"/>
      <c r="U273" s="54"/>
    </row>
    <row r="274" spans="1:21" s="35" customFormat="1" ht="9.75" customHeight="1" x14ac:dyDescent="0.2">
      <c r="A274" s="186"/>
      <c r="B274" s="66" t="s">
        <v>267</v>
      </c>
      <c r="C274" s="51">
        <v>0</v>
      </c>
      <c r="D274" s="51">
        <v>0</v>
      </c>
      <c r="E274" s="51">
        <v>0</v>
      </c>
      <c r="F274" s="191"/>
      <c r="G274" s="191"/>
      <c r="H274" s="186"/>
      <c r="I274" s="185"/>
      <c r="J274" s="54"/>
      <c r="K274" s="54"/>
      <c r="L274" s="54"/>
      <c r="M274" s="54"/>
      <c r="N274" s="54"/>
      <c r="O274" s="54"/>
      <c r="P274" s="54"/>
      <c r="Q274" s="54"/>
      <c r="R274" s="54"/>
      <c r="S274" s="54"/>
      <c r="T274" s="54"/>
      <c r="U274" s="54"/>
    </row>
    <row r="275" spans="1:21" s="35" customFormat="1" ht="9.75" customHeight="1" x14ac:dyDescent="0.2">
      <c r="A275" s="186"/>
      <c r="B275" s="66" t="s">
        <v>261</v>
      </c>
      <c r="C275" s="51">
        <v>0</v>
      </c>
      <c r="D275" s="51">
        <v>0</v>
      </c>
      <c r="E275" s="51">
        <v>0</v>
      </c>
      <c r="F275" s="191"/>
      <c r="G275" s="191"/>
      <c r="H275" s="186"/>
      <c r="I275" s="190"/>
      <c r="J275" s="54"/>
      <c r="K275" s="54"/>
      <c r="L275" s="54"/>
      <c r="M275" s="54"/>
      <c r="N275" s="54"/>
      <c r="O275" s="54"/>
      <c r="P275" s="54"/>
      <c r="Q275" s="54"/>
      <c r="R275" s="54"/>
      <c r="S275" s="54"/>
      <c r="T275" s="54"/>
      <c r="U275" s="54"/>
    </row>
    <row r="276" spans="1:21" s="35" customFormat="1" ht="40.5" customHeight="1" x14ac:dyDescent="0.2">
      <c r="A276" s="186" t="s">
        <v>431</v>
      </c>
      <c r="B276" s="72" t="s">
        <v>432</v>
      </c>
      <c r="C276" s="51"/>
      <c r="D276" s="51"/>
      <c r="E276" s="51"/>
      <c r="F276" s="186" t="s">
        <v>539</v>
      </c>
      <c r="G276" s="186" t="s">
        <v>632</v>
      </c>
      <c r="H276" s="186"/>
      <c r="I276" s="184" t="s">
        <v>544</v>
      </c>
      <c r="J276" s="54"/>
      <c r="K276" s="54"/>
      <c r="L276" s="54"/>
      <c r="M276" s="54"/>
      <c r="N276" s="54"/>
      <c r="O276" s="54"/>
      <c r="P276" s="54"/>
      <c r="Q276" s="54"/>
      <c r="R276" s="54"/>
      <c r="S276" s="54"/>
      <c r="T276" s="54"/>
      <c r="U276" s="54"/>
    </row>
    <row r="277" spans="1:21" s="35" customFormat="1" ht="18" customHeight="1" x14ac:dyDescent="0.2">
      <c r="A277" s="186"/>
      <c r="B277" s="66" t="s">
        <v>6</v>
      </c>
      <c r="C277" s="71">
        <f>SUM(C278:C283)</f>
        <v>160</v>
      </c>
      <c r="D277" s="71">
        <f>SUM(D278:D283)</f>
        <v>160</v>
      </c>
      <c r="E277" s="71">
        <f>SUM(E278:E283)</f>
        <v>160</v>
      </c>
      <c r="F277" s="191"/>
      <c r="G277" s="191"/>
      <c r="H277" s="186"/>
      <c r="I277" s="185"/>
      <c r="J277" s="54"/>
      <c r="K277" s="54"/>
      <c r="L277" s="54"/>
      <c r="M277" s="54"/>
      <c r="N277" s="54"/>
      <c r="O277" s="54"/>
      <c r="P277" s="54"/>
      <c r="Q277" s="54"/>
      <c r="R277" s="54"/>
      <c r="S277" s="54"/>
      <c r="T277" s="54"/>
      <c r="U277" s="54"/>
    </row>
    <row r="278" spans="1:21" s="35" customFormat="1" ht="9.75" customHeight="1" x14ac:dyDescent="0.2">
      <c r="A278" s="186"/>
      <c r="B278" s="66" t="s">
        <v>7</v>
      </c>
      <c r="C278" s="51">
        <v>0</v>
      </c>
      <c r="D278" s="51">
        <v>0</v>
      </c>
      <c r="E278" s="51">
        <v>0</v>
      </c>
      <c r="F278" s="191"/>
      <c r="G278" s="191"/>
      <c r="H278" s="186"/>
      <c r="I278" s="185"/>
      <c r="J278" s="54"/>
      <c r="K278" s="54"/>
      <c r="L278" s="54"/>
      <c r="M278" s="54"/>
      <c r="N278" s="54"/>
      <c r="O278" s="54"/>
      <c r="P278" s="54"/>
      <c r="Q278" s="54"/>
      <c r="R278" s="54"/>
      <c r="S278" s="54"/>
      <c r="T278" s="54"/>
      <c r="U278" s="54"/>
    </row>
    <row r="279" spans="1:21" s="35" customFormat="1" ht="9.75" customHeight="1" x14ac:dyDescent="0.2">
      <c r="A279" s="186"/>
      <c r="B279" s="66" t="s">
        <v>8</v>
      </c>
      <c r="C279" s="51">
        <v>160</v>
      </c>
      <c r="D279" s="51">
        <v>160</v>
      </c>
      <c r="E279" s="51">
        <v>160</v>
      </c>
      <c r="F279" s="191"/>
      <c r="G279" s="191"/>
      <c r="H279" s="186"/>
      <c r="I279" s="185"/>
      <c r="J279" s="54"/>
      <c r="K279" s="54"/>
      <c r="L279" s="54"/>
      <c r="M279" s="54"/>
      <c r="N279" s="54"/>
      <c r="O279" s="54"/>
      <c r="P279" s="54"/>
      <c r="Q279" s="54"/>
      <c r="R279" s="54"/>
      <c r="S279" s="54"/>
      <c r="T279" s="54"/>
      <c r="U279" s="54"/>
    </row>
    <row r="280" spans="1:21" s="35" customFormat="1" ht="9.75" customHeight="1" x14ac:dyDescent="0.2">
      <c r="A280" s="186"/>
      <c r="B280" s="66" t="s">
        <v>9</v>
      </c>
      <c r="C280" s="51">
        <v>0</v>
      </c>
      <c r="D280" s="51">
        <v>0</v>
      </c>
      <c r="E280" s="51">
        <v>0</v>
      </c>
      <c r="F280" s="191"/>
      <c r="G280" s="191"/>
      <c r="H280" s="186"/>
      <c r="I280" s="185"/>
      <c r="J280" s="54"/>
      <c r="K280" s="54"/>
      <c r="L280" s="54"/>
      <c r="M280" s="54"/>
      <c r="N280" s="54"/>
      <c r="O280" s="54"/>
      <c r="P280" s="54"/>
      <c r="Q280" s="54"/>
      <c r="R280" s="54"/>
      <c r="S280" s="54"/>
      <c r="T280" s="54"/>
      <c r="U280" s="54"/>
    </row>
    <row r="281" spans="1:21" s="35" customFormat="1" ht="9.75" customHeight="1" x14ac:dyDescent="0.2">
      <c r="A281" s="186"/>
      <c r="B281" s="66" t="s">
        <v>10</v>
      </c>
      <c r="C281" s="51">
        <v>0</v>
      </c>
      <c r="D281" s="51">
        <v>0</v>
      </c>
      <c r="E281" s="51">
        <v>0</v>
      </c>
      <c r="F281" s="191"/>
      <c r="G281" s="191"/>
      <c r="H281" s="186"/>
      <c r="I281" s="185"/>
      <c r="J281" s="54"/>
      <c r="K281" s="54"/>
      <c r="L281" s="54"/>
      <c r="M281" s="54"/>
      <c r="N281" s="54"/>
      <c r="O281" s="54"/>
      <c r="P281" s="54"/>
      <c r="Q281" s="54"/>
      <c r="R281" s="54"/>
      <c r="S281" s="54"/>
      <c r="T281" s="54"/>
      <c r="U281" s="54"/>
    </row>
    <row r="282" spans="1:21" s="35" customFormat="1" ht="9.75" customHeight="1" x14ac:dyDescent="0.2">
      <c r="A282" s="186"/>
      <c r="B282" s="66" t="s">
        <v>267</v>
      </c>
      <c r="C282" s="51">
        <v>0</v>
      </c>
      <c r="D282" s="51">
        <v>0</v>
      </c>
      <c r="E282" s="51">
        <v>0</v>
      </c>
      <c r="F282" s="191"/>
      <c r="G282" s="191"/>
      <c r="H282" s="186"/>
      <c r="I282" s="185"/>
      <c r="J282" s="54"/>
      <c r="K282" s="54"/>
      <c r="L282" s="54"/>
      <c r="M282" s="54"/>
      <c r="N282" s="54"/>
      <c r="O282" s="54"/>
      <c r="P282" s="54"/>
      <c r="Q282" s="54"/>
      <c r="R282" s="54"/>
      <c r="S282" s="54"/>
      <c r="T282" s="54"/>
      <c r="U282" s="54"/>
    </row>
    <row r="283" spans="1:21" s="35" customFormat="1" ht="9.75" customHeight="1" x14ac:dyDescent="0.2">
      <c r="A283" s="186"/>
      <c r="B283" s="66" t="s">
        <v>261</v>
      </c>
      <c r="C283" s="51">
        <v>0</v>
      </c>
      <c r="D283" s="51">
        <v>0</v>
      </c>
      <c r="E283" s="51">
        <v>0</v>
      </c>
      <c r="F283" s="191"/>
      <c r="G283" s="191"/>
      <c r="H283" s="186"/>
      <c r="I283" s="190"/>
      <c r="J283" s="54"/>
      <c r="K283" s="54"/>
      <c r="L283" s="54"/>
      <c r="M283" s="54"/>
      <c r="N283" s="54"/>
      <c r="O283" s="54"/>
      <c r="P283" s="54"/>
      <c r="Q283" s="54"/>
      <c r="R283" s="54"/>
      <c r="S283" s="54"/>
      <c r="T283" s="54"/>
      <c r="U283" s="54"/>
    </row>
    <row r="284" spans="1:21" s="35" customFormat="1" ht="33.75" customHeight="1" x14ac:dyDescent="0.2">
      <c r="A284" s="186" t="s">
        <v>433</v>
      </c>
      <c r="B284" s="72" t="s">
        <v>320</v>
      </c>
      <c r="C284" s="51"/>
      <c r="D284" s="51"/>
      <c r="E284" s="51"/>
      <c r="F284" s="186"/>
      <c r="G284" s="186"/>
      <c r="H284" s="186"/>
      <c r="I284" s="184"/>
      <c r="J284" s="54"/>
      <c r="K284" s="54"/>
      <c r="L284" s="54"/>
      <c r="M284" s="54"/>
      <c r="N284" s="54"/>
      <c r="O284" s="54"/>
      <c r="P284" s="54"/>
      <c r="Q284" s="54"/>
      <c r="R284" s="54"/>
      <c r="S284" s="54"/>
      <c r="T284" s="54"/>
      <c r="U284" s="54"/>
    </row>
    <row r="285" spans="1:21" s="35" customFormat="1" ht="18.75" customHeight="1" x14ac:dyDescent="0.2">
      <c r="A285" s="186"/>
      <c r="B285" s="66" t="s">
        <v>6</v>
      </c>
      <c r="C285" s="71">
        <f>SUM(C286:C291)</f>
        <v>0</v>
      </c>
      <c r="D285" s="71">
        <f>SUM(D286:D291)</f>
        <v>0</v>
      </c>
      <c r="E285" s="71">
        <f>SUM(E286:E291)</f>
        <v>0</v>
      </c>
      <c r="F285" s="191"/>
      <c r="G285" s="191"/>
      <c r="H285" s="186"/>
      <c r="I285" s="185"/>
      <c r="J285" s="54"/>
      <c r="K285" s="54"/>
      <c r="L285" s="54"/>
      <c r="M285" s="54"/>
      <c r="N285" s="54"/>
      <c r="O285" s="54"/>
      <c r="P285" s="54"/>
      <c r="Q285" s="54"/>
      <c r="R285" s="54"/>
      <c r="S285" s="54"/>
      <c r="T285" s="54"/>
      <c r="U285" s="54"/>
    </row>
    <row r="286" spans="1:21" s="35" customFormat="1" ht="10.5" customHeight="1" x14ac:dyDescent="0.2">
      <c r="A286" s="186"/>
      <c r="B286" s="66" t="s">
        <v>7</v>
      </c>
      <c r="C286" s="51">
        <v>0</v>
      </c>
      <c r="D286" s="51">
        <v>0</v>
      </c>
      <c r="E286" s="51">
        <v>0</v>
      </c>
      <c r="F286" s="191"/>
      <c r="G286" s="191"/>
      <c r="H286" s="186"/>
      <c r="I286" s="185"/>
      <c r="J286" s="54"/>
      <c r="K286" s="54"/>
      <c r="L286" s="54"/>
      <c r="M286" s="54"/>
      <c r="N286" s="54"/>
      <c r="O286" s="54"/>
      <c r="P286" s="54"/>
      <c r="Q286" s="54"/>
      <c r="R286" s="54"/>
      <c r="S286" s="54"/>
      <c r="T286" s="54"/>
      <c r="U286" s="54"/>
    </row>
    <row r="287" spans="1:21" s="35" customFormat="1" ht="10.5" customHeight="1" x14ac:dyDescent="0.2">
      <c r="A287" s="186"/>
      <c r="B287" s="66" t="s">
        <v>8</v>
      </c>
      <c r="C287" s="51">
        <v>0</v>
      </c>
      <c r="D287" s="51">
        <v>0</v>
      </c>
      <c r="E287" s="51">
        <v>0</v>
      </c>
      <c r="F287" s="191"/>
      <c r="G287" s="191"/>
      <c r="H287" s="186"/>
      <c r="I287" s="185"/>
      <c r="J287" s="54"/>
      <c r="K287" s="54"/>
      <c r="L287" s="54"/>
      <c r="M287" s="54"/>
      <c r="N287" s="54"/>
      <c r="O287" s="54"/>
      <c r="P287" s="54"/>
      <c r="Q287" s="54"/>
      <c r="R287" s="54"/>
      <c r="S287" s="54"/>
      <c r="T287" s="54"/>
      <c r="U287" s="54"/>
    </row>
    <row r="288" spans="1:21" s="35" customFormat="1" ht="10.5" customHeight="1" x14ac:dyDescent="0.2">
      <c r="A288" s="186"/>
      <c r="B288" s="66" t="s">
        <v>9</v>
      </c>
      <c r="C288" s="51">
        <v>0</v>
      </c>
      <c r="D288" s="51">
        <v>0</v>
      </c>
      <c r="E288" s="51">
        <v>0</v>
      </c>
      <c r="F288" s="191"/>
      <c r="G288" s="191"/>
      <c r="H288" s="186"/>
      <c r="I288" s="185"/>
      <c r="J288" s="54"/>
      <c r="K288" s="54"/>
      <c r="L288" s="54"/>
      <c r="M288" s="54"/>
      <c r="N288" s="54"/>
      <c r="O288" s="54"/>
      <c r="P288" s="54"/>
      <c r="Q288" s="54"/>
      <c r="R288" s="54"/>
      <c r="S288" s="54"/>
      <c r="T288" s="54"/>
      <c r="U288" s="54"/>
    </row>
    <row r="289" spans="1:21" s="35" customFormat="1" ht="10.5" customHeight="1" x14ac:dyDescent="0.2">
      <c r="A289" s="186"/>
      <c r="B289" s="66" t="s">
        <v>10</v>
      </c>
      <c r="C289" s="51">
        <v>0</v>
      </c>
      <c r="D289" s="51">
        <v>0</v>
      </c>
      <c r="E289" s="51">
        <v>0</v>
      </c>
      <c r="F289" s="191"/>
      <c r="G289" s="191"/>
      <c r="H289" s="186"/>
      <c r="I289" s="185"/>
      <c r="J289" s="54"/>
      <c r="K289" s="54"/>
      <c r="L289" s="54"/>
      <c r="M289" s="54"/>
      <c r="N289" s="54"/>
      <c r="O289" s="54"/>
      <c r="P289" s="54"/>
      <c r="Q289" s="54"/>
      <c r="R289" s="54"/>
      <c r="S289" s="54"/>
      <c r="T289" s="54"/>
      <c r="U289" s="54"/>
    </row>
    <row r="290" spans="1:21" s="35" customFormat="1" ht="10.5" customHeight="1" x14ac:dyDescent="0.2">
      <c r="A290" s="186"/>
      <c r="B290" s="66" t="s">
        <v>267</v>
      </c>
      <c r="C290" s="51">
        <v>0</v>
      </c>
      <c r="D290" s="51">
        <v>0</v>
      </c>
      <c r="E290" s="51">
        <v>0</v>
      </c>
      <c r="F290" s="191"/>
      <c r="G290" s="191"/>
      <c r="H290" s="186"/>
      <c r="I290" s="185"/>
      <c r="J290" s="54"/>
      <c r="K290" s="54"/>
      <c r="L290" s="54"/>
      <c r="M290" s="54"/>
      <c r="N290" s="54"/>
      <c r="O290" s="54"/>
      <c r="P290" s="54"/>
      <c r="Q290" s="54"/>
      <c r="R290" s="54"/>
      <c r="S290" s="54"/>
      <c r="T290" s="54"/>
      <c r="U290" s="54"/>
    </row>
    <row r="291" spans="1:21" s="35" customFormat="1" ht="10.5" customHeight="1" x14ac:dyDescent="0.2">
      <c r="A291" s="186"/>
      <c r="B291" s="66" t="s">
        <v>261</v>
      </c>
      <c r="C291" s="51">
        <v>0</v>
      </c>
      <c r="D291" s="51">
        <v>0</v>
      </c>
      <c r="E291" s="51">
        <v>0</v>
      </c>
      <c r="F291" s="191"/>
      <c r="G291" s="191"/>
      <c r="H291" s="186"/>
      <c r="I291" s="190"/>
      <c r="J291" s="54"/>
      <c r="K291" s="54"/>
      <c r="L291" s="54"/>
      <c r="M291" s="54"/>
      <c r="N291" s="54"/>
      <c r="O291" s="54"/>
      <c r="P291" s="54"/>
      <c r="Q291" s="54"/>
      <c r="R291" s="54"/>
      <c r="S291" s="54"/>
      <c r="T291" s="54"/>
      <c r="U291" s="54"/>
    </row>
    <row r="292" spans="1:21" s="35" customFormat="1" ht="10.5" customHeight="1" x14ac:dyDescent="0.2">
      <c r="A292" s="186" t="s">
        <v>30</v>
      </c>
      <c r="B292" s="72" t="s">
        <v>321</v>
      </c>
      <c r="C292" s="71"/>
      <c r="D292" s="71"/>
      <c r="E292" s="71"/>
      <c r="F292" s="186"/>
      <c r="G292" s="186"/>
      <c r="H292" s="186"/>
      <c r="I292" s="186"/>
      <c r="J292" s="54"/>
      <c r="K292" s="54"/>
      <c r="L292" s="54"/>
      <c r="M292" s="54"/>
      <c r="N292" s="54"/>
      <c r="O292" s="54"/>
      <c r="P292" s="54"/>
      <c r="Q292" s="54"/>
      <c r="R292" s="54"/>
      <c r="S292" s="54"/>
      <c r="T292" s="54"/>
      <c r="U292" s="54"/>
    </row>
    <row r="293" spans="1:21" s="35" customFormat="1" ht="15" customHeight="1" x14ac:dyDescent="0.2">
      <c r="A293" s="186"/>
      <c r="B293" s="66" t="s">
        <v>6</v>
      </c>
      <c r="C293" s="71">
        <f>SUM(C294:C299)</f>
        <v>0</v>
      </c>
      <c r="D293" s="71">
        <f>SUM(D294:D299)</f>
        <v>0</v>
      </c>
      <c r="E293" s="71">
        <f>SUM(E294:E299)</f>
        <v>0</v>
      </c>
      <c r="F293" s="191"/>
      <c r="G293" s="191"/>
      <c r="H293" s="191"/>
      <c r="I293" s="186"/>
      <c r="J293" s="54"/>
      <c r="K293" s="54"/>
      <c r="L293" s="54"/>
      <c r="M293" s="54"/>
      <c r="N293" s="54"/>
      <c r="O293" s="54"/>
      <c r="P293" s="54"/>
      <c r="Q293" s="54"/>
      <c r="R293" s="54"/>
      <c r="S293" s="54"/>
      <c r="T293" s="54"/>
      <c r="U293" s="54"/>
    </row>
    <row r="294" spans="1:21" s="35" customFormat="1" ht="17.25" customHeight="1" x14ac:dyDescent="0.2">
      <c r="A294" s="186"/>
      <c r="B294" s="66" t="s">
        <v>7</v>
      </c>
      <c r="C294" s="51">
        <f>C302</f>
        <v>0</v>
      </c>
      <c r="D294" s="51">
        <f>D302</f>
        <v>0</v>
      </c>
      <c r="E294" s="51">
        <f>E302</f>
        <v>0</v>
      </c>
      <c r="F294" s="191"/>
      <c r="G294" s="191"/>
      <c r="H294" s="191"/>
      <c r="I294" s="186"/>
      <c r="J294" s="54"/>
      <c r="K294" s="54"/>
      <c r="L294" s="54"/>
      <c r="M294" s="54"/>
      <c r="N294" s="54"/>
      <c r="O294" s="54"/>
      <c r="P294" s="54"/>
      <c r="Q294" s="54"/>
      <c r="R294" s="54"/>
      <c r="S294" s="54"/>
      <c r="T294" s="54"/>
      <c r="U294" s="54"/>
    </row>
    <row r="295" spans="1:21" s="35" customFormat="1" ht="15" customHeight="1" x14ac:dyDescent="0.2">
      <c r="A295" s="186"/>
      <c r="B295" s="66" t="s">
        <v>8</v>
      </c>
      <c r="C295" s="51">
        <f t="shared" ref="C295:E299" si="11">C303</f>
        <v>0</v>
      </c>
      <c r="D295" s="51">
        <f t="shared" si="11"/>
        <v>0</v>
      </c>
      <c r="E295" s="51">
        <f t="shared" si="11"/>
        <v>0</v>
      </c>
      <c r="F295" s="191"/>
      <c r="G295" s="191"/>
      <c r="H295" s="191"/>
      <c r="I295" s="186"/>
      <c r="J295" s="54"/>
      <c r="K295" s="54"/>
      <c r="L295" s="54"/>
      <c r="M295" s="54"/>
      <c r="N295" s="54"/>
      <c r="O295" s="54"/>
      <c r="P295" s="54"/>
      <c r="Q295" s="54"/>
      <c r="R295" s="54"/>
      <c r="S295" s="54"/>
      <c r="T295" s="54"/>
      <c r="U295" s="54"/>
    </row>
    <row r="296" spans="1:21" s="35" customFormat="1" ht="12.75" customHeight="1" x14ac:dyDescent="0.2">
      <c r="A296" s="186"/>
      <c r="B296" s="66" t="s">
        <v>9</v>
      </c>
      <c r="C296" s="51">
        <f t="shared" si="11"/>
        <v>0</v>
      </c>
      <c r="D296" s="51">
        <f t="shared" si="11"/>
        <v>0</v>
      </c>
      <c r="E296" s="51">
        <f t="shared" si="11"/>
        <v>0</v>
      </c>
      <c r="F296" s="191"/>
      <c r="G296" s="191"/>
      <c r="H296" s="191"/>
      <c r="I296" s="186"/>
      <c r="J296" s="54"/>
      <c r="K296" s="54"/>
      <c r="L296" s="54"/>
      <c r="M296" s="54"/>
      <c r="N296" s="54"/>
      <c r="O296" s="54"/>
      <c r="P296" s="54"/>
      <c r="Q296" s="54"/>
      <c r="R296" s="54"/>
      <c r="S296" s="54"/>
      <c r="T296" s="54"/>
      <c r="U296" s="54"/>
    </row>
    <row r="297" spans="1:21" s="35" customFormat="1" ht="15" customHeight="1" x14ac:dyDescent="0.2">
      <c r="A297" s="186"/>
      <c r="B297" s="66" t="s">
        <v>10</v>
      </c>
      <c r="C297" s="51">
        <f t="shared" si="11"/>
        <v>0</v>
      </c>
      <c r="D297" s="51">
        <f t="shared" si="11"/>
        <v>0</v>
      </c>
      <c r="E297" s="51">
        <f t="shared" si="11"/>
        <v>0</v>
      </c>
      <c r="F297" s="191"/>
      <c r="G297" s="191"/>
      <c r="H297" s="191"/>
      <c r="I297" s="186"/>
      <c r="J297" s="54"/>
      <c r="K297" s="54"/>
      <c r="L297" s="54"/>
      <c r="M297" s="54"/>
      <c r="N297" s="54"/>
      <c r="O297" s="54"/>
      <c r="P297" s="54"/>
      <c r="Q297" s="54"/>
      <c r="R297" s="54"/>
      <c r="S297" s="54"/>
      <c r="T297" s="54"/>
      <c r="U297" s="54"/>
    </row>
    <row r="298" spans="1:21" s="35" customFormat="1" ht="14.25" customHeight="1" x14ac:dyDescent="0.2">
      <c r="A298" s="186"/>
      <c r="B298" s="66" t="s">
        <v>267</v>
      </c>
      <c r="C298" s="51">
        <f t="shared" si="11"/>
        <v>0</v>
      </c>
      <c r="D298" s="51">
        <f t="shared" si="11"/>
        <v>0</v>
      </c>
      <c r="E298" s="51">
        <f t="shared" si="11"/>
        <v>0</v>
      </c>
      <c r="F298" s="191"/>
      <c r="G298" s="191"/>
      <c r="H298" s="191"/>
      <c r="I298" s="186"/>
      <c r="J298" s="54"/>
      <c r="K298" s="54"/>
      <c r="L298" s="54"/>
      <c r="M298" s="54"/>
      <c r="N298" s="54"/>
      <c r="O298" s="54"/>
      <c r="P298" s="54"/>
      <c r="Q298" s="54"/>
      <c r="R298" s="54"/>
      <c r="S298" s="54"/>
      <c r="T298" s="54"/>
      <c r="U298" s="54"/>
    </row>
    <row r="299" spans="1:21" s="35" customFormat="1" ht="15.75" customHeight="1" x14ac:dyDescent="0.2">
      <c r="A299" s="186"/>
      <c r="B299" s="66" t="s">
        <v>261</v>
      </c>
      <c r="C299" s="51">
        <v>0</v>
      </c>
      <c r="D299" s="51">
        <f t="shared" si="11"/>
        <v>0</v>
      </c>
      <c r="E299" s="51">
        <f t="shared" si="11"/>
        <v>0</v>
      </c>
      <c r="F299" s="191"/>
      <c r="G299" s="191"/>
      <c r="H299" s="191"/>
      <c r="I299" s="186"/>
      <c r="J299" s="54"/>
      <c r="K299" s="54"/>
      <c r="L299" s="54"/>
      <c r="M299" s="54"/>
      <c r="N299" s="54"/>
      <c r="O299" s="54"/>
      <c r="P299" s="54"/>
      <c r="Q299" s="54"/>
      <c r="R299" s="54"/>
      <c r="S299" s="54"/>
      <c r="T299" s="54"/>
      <c r="U299" s="54"/>
    </row>
    <row r="300" spans="1:21" s="35" customFormat="1" ht="44.25" customHeight="1" x14ac:dyDescent="0.2">
      <c r="A300" s="186" t="s">
        <v>31</v>
      </c>
      <c r="B300" s="72" t="s">
        <v>313</v>
      </c>
      <c r="C300" s="71"/>
      <c r="D300" s="71"/>
      <c r="E300" s="71"/>
      <c r="F300" s="184"/>
      <c r="G300" s="184"/>
      <c r="H300" s="184"/>
      <c r="I300" s="184"/>
      <c r="J300" s="54"/>
      <c r="K300" s="54"/>
      <c r="L300" s="54"/>
      <c r="M300" s="54"/>
      <c r="N300" s="54"/>
      <c r="O300" s="54"/>
      <c r="P300" s="54"/>
      <c r="Q300" s="54"/>
      <c r="R300" s="54"/>
      <c r="S300" s="54"/>
      <c r="T300" s="54"/>
      <c r="U300" s="54"/>
    </row>
    <row r="301" spans="1:21" s="35" customFormat="1" ht="17.25" customHeight="1" x14ac:dyDescent="0.2">
      <c r="A301" s="186"/>
      <c r="B301" s="66" t="s">
        <v>6</v>
      </c>
      <c r="C301" s="71">
        <f>SUM(C302:C307)</f>
        <v>0</v>
      </c>
      <c r="D301" s="71">
        <f>SUM(D302:D307)</f>
        <v>0</v>
      </c>
      <c r="E301" s="71">
        <f>SUM(E302:E307)</f>
        <v>0</v>
      </c>
      <c r="F301" s="185"/>
      <c r="G301" s="185"/>
      <c r="H301" s="185"/>
      <c r="I301" s="185"/>
      <c r="J301" s="54"/>
      <c r="K301" s="54"/>
      <c r="L301" s="54"/>
      <c r="M301" s="54"/>
      <c r="N301" s="54"/>
      <c r="O301" s="54"/>
      <c r="P301" s="54"/>
      <c r="Q301" s="54"/>
      <c r="R301" s="54"/>
      <c r="S301" s="54"/>
      <c r="T301" s="54"/>
      <c r="U301" s="54"/>
    </row>
    <row r="302" spans="1:21" s="35" customFormat="1" ht="17.25" customHeight="1" x14ac:dyDescent="0.2">
      <c r="A302" s="186"/>
      <c r="B302" s="66" t="s">
        <v>7</v>
      </c>
      <c r="C302" s="50">
        <v>0</v>
      </c>
      <c r="D302" s="50">
        <v>0</v>
      </c>
      <c r="E302" s="50">
        <v>0</v>
      </c>
      <c r="F302" s="185"/>
      <c r="G302" s="185"/>
      <c r="H302" s="185"/>
      <c r="I302" s="185"/>
      <c r="J302" s="54"/>
      <c r="K302" s="54"/>
      <c r="L302" s="54"/>
      <c r="M302" s="54"/>
      <c r="N302" s="54"/>
      <c r="O302" s="54"/>
      <c r="P302" s="54"/>
      <c r="Q302" s="54"/>
      <c r="R302" s="54"/>
      <c r="S302" s="54"/>
      <c r="T302" s="54"/>
      <c r="U302" s="54"/>
    </row>
    <row r="303" spans="1:21" s="35" customFormat="1" ht="17.25" customHeight="1" x14ac:dyDescent="0.2">
      <c r="A303" s="186"/>
      <c r="B303" s="66" t="s">
        <v>8</v>
      </c>
      <c r="C303" s="51">
        <v>0</v>
      </c>
      <c r="D303" s="51">
        <v>0</v>
      </c>
      <c r="E303" s="51">
        <v>0</v>
      </c>
      <c r="F303" s="185"/>
      <c r="G303" s="185"/>
      <c r="H303" s="185"/>
      <c r="I303" s="185"/>
      <c r="J303" s="54"/>
      <c r="K303" s="54"/>
      <c r="L303" s="54"/>
      <c r="M303" s="54"/>
      <c r="N303" s="54"/>
      <c r="O303" s="54"/>
      <c r="P303" s="54"/>
      <c r="Q303" s="54"/>
      <c r="R303" s="54"/>
      <c r="S303" s="54"/>
      <c r="T303" s="54"/>
      <c r="U303" s="54"/>
    </row>
    <row r="304" spans="1:21" s="35" customFormat="1" ht="9" customHeight="1" x14ac:dyDescent="0.2">
      <c r="A304" s="186"/>
      <c r="B304" s="66" t="s">
        <v>9</v>
      </c>
      <c r="C304" s="51">
        <v>0</v>
      </c>
      <c r="D304" s="51">
        <v>0</v>
      </c>
      <c r="E304" s="51">
        <v>0</v>
      </c>
      <c r="F304" s="185"/>
      <c r="G304" s="185"/>
      <c r="H304" s="185"/>
      <c r="I304" s="185"/>
      <c r="J304" s="54"/>
      <c r="K304" s="54"/>
      <c r="L304" s="54"/>
      <c r="M304" s="54"/>
      <c r="N304" s="54"/>
      <c r="O304" s="54"/>
      <c r="P304" s="54"/>
      <c r="Q304" s="54"/>
      <c r="R304" s="54"/>
      <c r="S304" s="54"/>
      <c r="T304" s="54"/>
      <c r="U304" s="54"/>
    </row>
    <row r="305" spans="1:21" s="35" customFormat="1" ht="9" customHeight="1" x14ac:dyDescent="0.2">
      <c r="A305" s="186"/>
      <c r="B305" s="66" t="s">
        <v>10</v>
      </c>
      <c r="C305" s="51">
        <v>0</v>
      </c>
      <c r="D305" s="51">
        <v>0</v>
      </c>
      <c r="E305" s="51">
        <v>0</v>
      </c>
      <c r="F305" s="185"/>
      <c r="G305" s="185"/>
      <c r="H305" s="185"/>
      <c r="I305" s="185"/>
      <c r="J305" s="54"/>
      <c r="K305" s="54"/>
      <c r="L305" s="54"/>
      <c r="M305" s="54"/>
      <c r="N305" s="54"/>
      <c r="O305" s="54"/>
      <c r="P305" s="54"/>
      <c r="Q305" s="54"/>
      <c r="R305" s="54"/>
      <c r="S305" s="54"/>
      <c r="T305" s="54"/>
      <c r="U305" s="54"/>
    </row>
    <row r="306" spans="1:21" s="35" customFormat="1" ht="9" customHeight="1" x14ac:dyDescent="0.2">
      <c r="A306" s="186"/>
      <c r="B306" s="66" t="s">
        <v>267</v>
      </c>
      <c r="C306" s="51">
        <v>0</v>
      </c>
      <c r="D306" s="51">
        <v>0</v>
      </c>
      <c r="E306" s="51">
        <v>0</v>
      </c>
      <c r="F306" s="185"/>
      <c r="G306" s="185"/>
      <c r="H306" s="185"/>
      <c r="I306" s="185"/>
      <c r="J306" s="54"/>
      <c r="K306" s="54"/>
      <c r="L306" s="54"/>
      <c r="M306" s="54"/>
      <c r="N306" s="54"/>
      <c r="O306" s="54"/>
      <c r="P306" s="54"/>
      <c r="Q306" s="54"/>
      <c r="R306" s="54"/>
      <c r="S306" s="54"/>
      <c r="T306" s="54"/>
      <c r="U306" s="54"/>
    </row>
    <row r="307" spans="1:21" s="35" customFormat="1" ht="9" customHeight="1" x14ac:dyDescent="0.2">
      <c r="A307" s="186"/>
      <c r="B307" s="66" t="s">
        <v>261</v>
      </c>
      <c r="C307" s="51">
        <v>0</v>
      </c>
      <c r="D307" s="51">
        <v>0</v>
      </c>
      <c r="E307" s="51">
        <v>0</v>
      </c>
      <c r="F307" s="185"/>
      <c r="G307" s="185"/>
      <c r="H307" s="185"/>
      <c r="I307" s="185"/>
      <c r="J307" s="54"/>
      <c r="K307" s="54"/>
      <c r="L307" s="54"/>
      <c r="M307" s="54"/>
      <c r="N307" s="54"/>
      <c r="O307" s="54"/>
      <c r="P307" s="54"/>
      <c r="Q307" s="54"/>
      <c r="R307" s="54"/>
      <c r="S307" s="54"/>
      <c r="T307" s="54"/>
      <c r="U307" s="54"/>
    </row>
    <row r="308" spans="1:21" s="35" customFormat="1" ht="9" customHeight="1" x14ac:dyDescent="0.2">
      <c r="A308" s="186"/>
      <c r="B308" s="66" t="s">
        <v>312</v>
      </c>
      <c r="C308" s="51">
        <f>C302+C303</f>
        <v>0</v>
      </c>
      <c r="D308" s="51">
        <f>D302+D303</f>
        <v>0</v>
      </c>
      <c r="E308" s="51">
        <f>E302+E303</f>
        <v>0</v>
      </c>
      <c r="F308" s="190"/>
      <c r="G308" s="190"/>
      <c r="H308" s="190"/>
      <c r="I308" s="190"/>
      <c r="J308" s="54"/>
      <c r="K308" s="54"/>
      <c r="L308" s="54"/>
      <c r="M308" s="54"/>
      <c r="N308" s="54"/>
      <c r="O308" s="54"/>
      <c r="P308" s="54"/>
      <c r="Q308" s="54"/>
      <c r="R308" s="54"/>
      <c r="S308" s="54"/>
      <c r="T308" s="54"/>
      <c r="U308" s="54"/>
    </row>
    <row r="309" spans="1:21" s="35" customFormat="1" ht="24.75" customHeight="1" x14ac:dyDescent="0.2">
      <c r="A309" s="186" t="s">
        <v>32</v>
      </c>
      <c r="B309" s="72" t="s">
        <v>322</v>
      </c>
      <c r="C309" s="71"/>
      <c r="D309" s="71"/>
      <c r="E309" s="71"/>
      <c r="F309" s="186" t="s">
        <v>534</v>
      </c>
      <c r="G309" s="186" t="s">
        <v>594</v>
      </c>
      <c r="H309" s="186"/>
      <c r="I309" s="186" t="s">
        <v>545</v>
      </c>
      <c r="J309" s="54"/>
      <c r="K309" s="54"/>
      <c r="L309" s="54"/>
      <c r="M309" s="54"/>
      <c r="N309" s="54"/>
      <c r="O309" s="54"/>
      <c r="P309" s="54"/>
      <c r="Q309" s="54"/>
      <c r="R309" s="54"/>
      <c r="S309" s="54"/>
      <c r="T309" s="54"/>
      <c r="U309" s="54"/>
    </row>
    <row r="310" spans="1:21" s="35" customFormat="1" ht="17.25" customHeight="1" x14ac:dyDescent="0.2">
      <c r="A310" s="186"/>
      <c r="B310" s="66" t="s">
        <v>6</v>
      </c>
      <c r="C310" s="71">
        <f>SUM(C311:C316)</f>
        <v>31998.720000000001</v>
      </c>
      <c r="D310" s="71">
        <f>SUM(D311:D316)</f>
        <v>31998.720000000001</v>
      </c>
      <c r="E310" s="71">
        <f>SUM(E311:E316)</f>
        <v>31998.720000000001</v>
      </c>
      <c r="F310" s="191"/>
      <c r="G310" s="191"/>
      <c r="H310" s="191"/>
      <c r="I310" s="186"/>
      <c r="J310" s="54"/>
      <c r="K310" s="54"/>
      <c r="L310" s="54"/>
      <c r="M310" s="54"/>
      <c r="N310" s="54"/>
      <c r="O310" s="54"/>
      <c r="P310" s="54"/>
      <c r="Q310" s="54"/>
      <c r="R310" s="54"/>
      <c r="S310" s="54"/>
      <c r="T310" s="54"/>
      <c r="U310" s="54"/>
    </row>
    <row r="311" spans="1:21" s="35" customFormat="1" x14ac:dyDescent="0.2">
      <c r="A311" s="186"/>
      <c r="B311" s="66" t="s">
        <v>7</v>
      </c>
      <c r="C311" s="51">
        <v>0</v>
      </c>
      <c r="D311" s="51">
        <v>0</v>
      </c>
      <c r="E311" s="51">
        <v>0</v>
      </c>
      <c r="F311" s="191"/>
      <c r="G311" s="191"/>
      <c r="H311" s="191"/>
      <c r="I311" s="186"/>
      <c r="J311" s="54"/>
      <c r="K311" s="54"/>
      <c r="L311" s="54"/>
      <c r="M311" s="54"/>
      <c r="N311" s="54"/>
      <c r="O311" s="54"/>
      <c r="P311" s="54"/>
      <c r="Q311" s="54"/>
      <c r="R311" s="54"/>
      <c r="S311" s="54"/>
      <c r="T311" s="54"/>
      <c r="U311" s="54"/>
    </row>
    <row r="312" spans="1:21" s="35" customFormat="1" ht="9" customHeight="1" x14ac:dyDescent="0.2">
      <c r="A312" s="186"/>
      <c r="B312" s="66" t="s">
        <v>8</v>
      </c>
      <c r="C312" s="51">
        <v>31998.720000000001</v>
      </c>
      <c r="D312" s="51">
        <v>31998.720000000001</v>
      </c>
      <c r="E312" s="51">
        <v>31998.720000000001</v>
      </c>
      <c r="F312" s="191"/>
      <c r="G312" s="191"/>
      <c r="H312" s="191"/>
      <c r="I312" s="186"/>
      <c r="J312" s="54"/>
      <c r="K312" s="54"/>
      <c r="L312" s="54"/>
      <c r="M312" s="54"/>
      <c r="N312" s="54"/>
      <c r="O312" s="54"/>
      <c r="P312" s="54"/>
      <c r="Q312" s="54"/>
      <c r="R312" s="54"/>
      <c r="S312" s="54"/>
      <c r="T312" s="54"/>
      <c r="U312" s="54"/>
    </row>
    <row r="313" spans="1:21" s="35" customFormat="1" ht="9" customHeight="1" x14ac:dyDescent="0.2">
      <c r="A313" s="186"/>
      <c r="B313" s="66" t="s">
        <v>9</v>
      </c>
      <c r="C313" s="51">
        <v>0</v>
      </c>
      <c r="D313" s="51">
        <v>0</v>
      </c>
      <c r="E313" s="51">
        <v>0</v>
      </c>
      <c r="F313" s="191"/>
      <c r="G313" s="191"/>
      <c r="H313" s="191"/>
      <c r="I313" s="186"/>
      <c r="J313" s="54"/>
      <c r="K313" s="54"/>
      <c r="L313" s="54"/>
      <c r="M313" s="54"/>
      <c r="N313" s="54"/>
      <c r="O313" s="54"/>
      <c r="P313" s="54"/>
      <c r="Q313" s="54"/>
      <c r="R313" s="54"/>
      <c r="S313" s="54"/>
      <c r="T313" s="54"/>
      <c r="U313" s="54"/>
    </row>
    <row r="314" spans="1:21" s="35" customFormat="1" ht="9" customHeight="1" x14ac:dyDescent="0.2">
      <c r="A314" s="186"/>
      <c r="B314" s="66" t="s">
        <v>10</v>
      </c>
      <c r="C314" s="51">
        <v>0</v>
      </c>
      <c r="D314" s="51">
        <v>0</v>
      </c>
      <c r="E314" s="51">
        <v>0</v>
      </c>
      <c r="F314" s="191"/>
      <c r="G314" s="191"/>
      <c r="H314" s="191"/>
      <c r="I314" s="186"/>
      <c r="J314" s="54"/>
      <c r="K314" s="54"/>
      <c r="L314" s="54"/>
      <c r="M314" s="54"/>
      <c r="N314" s="54"/>
      <c r="O314" s="54"/>
      <c r="P314" s="54"/>
      <c r="Q314" s="54"/>
      <c r="R314" s="54"/>
      <c r="S314" s="54"/>
      <c r="T314" s="54"/>
      <c r="U314" s="54"/>
    </row>
    <row r="315" spans="1:21" s="35" customFormat="1" ht="9" customHeight="1" x14ac:dyDescent="0.2">
      <c r="A315" s="186"/>
      <c r="B315" s="66" t="s">
        <v>267</v>
      </c>
      <c r="C315" s="51">
        <v>0</v>
      </c>
      <c r="D315" s="51">
        <v>0</v>
      </c>
      <c r="E315" s="51">
        <v>0</v>
      </c>
      <c r="F315" s="191"/>
      <c r="G315" s="191"/>
      <c r="H315" s="191"/>
      <c r="I315" s="186"/>
      <c r="J315" s="54"/>
      <c r="K315" s="54"/>
      <c r="L315" s="54"/>
      <c r="M315" s="54"/>
      <c r="N315" s="54"/>
      <c r="O315" s="54"/>
      <c r="P315" s="54"/>
      <c r="Q315" s="54"/>
      <c r="R315" s="54"/>
      <c r="S315" s="54"/>
      <c r="T315" s="54"/>
      <c r="U315" s="54"/>
    </row>
    <row r="316" spans="1:21" s="35" customFormat="1" ht="9" customHeight="1" x14ac:dyDescent="0.2">
      <c r="A316" s="186"/>
      <c r="B316" s="66" t="s">
        <v>261</v>
      </c>
      <c r="C316" s="51">
        <v>0</v>
      </c>
      <c r="D316" s="51">
        <v>0</v>
      </c>
      <c r="E316" s="51">
        <v>0</v>
      </c>
      <c r="F316" s="191"/>
      <c r="G316" s="191"/>
      <c r="H316" s="191"/>
      <c r="I316" s="186"/>
      <c r="J316" s="54"/>
      <c r="K316" s="54"/>
      <c r="L316" s="54"/>
      <c r="M316" s="54"/>
      <c r="N316" s="54"/>
      <c r="O316" s="54"/>
      <c r="P316" s="54"/>
      <c r="Q316" s="54"/>
      <c r="R316" s="54"/>
      <c r="S316" s="54"/>
      <c r="T316" s="54"/>
      <c r="U316" s="54"/>
    </row>
    <row r="317" spans="1:21" s="35" customFormat="1" ht="24" customHeight="1" x14ac:dyDescent="0.2">
      <c r="A317" s="186" t="s">
        <v>185</v>
      </c>
      <c r="B317" s="72" t="s">
        <v>323</v>
      </c>
      <c r="C317" s="71"/>
      <c r="D317" s="71"/>
      <c r="E317" s="71"/>
      <c r="F317" s="186" t="s">
        <v>534</v>
      </c>
      <c r="G317" s="186" t="s">
        <v>632</v>
      </c>
      <c r="H317" s="186"/>
      <c r="I317" s="186"/>
      <c r="J317" s="54"/>
      <c r="K317" s="54"/>
      <c r="L317" s="54"/>
      <c r="M317" s="54"/>
      <c r="N317" s="54"/>
      <c r="O317" s="54"/>
      <c r="P317" s="54"/>
      <c r="Q317" s="54"/>
      <c r="R317" s="54"/>
      <c r="S317" s="54"/>
      <c r="T317" s="54"/>
      <c r="U317" s="54"/>
    </row>
    <row r="318" spans="1:21" s="35" customFormat="1" ht="18.75" customHeight="1" x14ac:dyDescent="0.2">
      <c r="A318" s="186"/>
      <c r="B318" s="66" t="s">
        <v>6</v>
      </c>
      <c r="C318" s="71">
        <f>SUM(C319:C324)</f>
        <v>242459.829</v>
      </c>
      <c r="D318" s="71">
        <f>SUM(D319:D324)</f>
        <v>242459.829</v>
      </c>
      <c r="E318" s="71">
        <f>SUM(E319:E324)</f>
        <v>242459.829</v>
      </c>
      <c r="F318" s="191"/>
      <c r="G318" s="191"/>
      <c r="H318" s="191"/>
      <c r="I318" s="186"/>
      <c r="J318" s="54"/>
      <c r="K318" s="54"/>
      <c r="L318" s="54"/>
      <c r="M318" s="54"/>
      <c r="N318" s="54"/>
      <c r="O318" s="54"/>
      <c r="P318" s="54"/>
      <c r="Q318" s="54"/>
      <c r="R318" s="54"/>
      <c r="S318" s="54"/>
      <c r="T318" s="54"/>
      <c r="U318" s="54"/>
    </row>
    <row r="319" spans="1:21" s="35" customFormat="1" x14ac:dyDescent="0.2">
      <c r="A319" s="186"/>
      <c r="B319" s="66" t="s">
        <v>7</v>
      </c>
      <c r="C319" s="51">
        <f t="shared" ref="C319:E320" si="12">C327+C336</f>
        <v>78593</v>
      </c>
      <c r="D319" s="51">
        <f t="shared" si="12"/>
        <v>78593</v>
      </c>
      <c r="E319" s="51">
        <f t="shared" si="12"/>
        <v>78593</v>
      </c>
      <c r="F319" s="191"/>
      <c r="G319" s="191"/>
      <c r="H319" s="191"/>
      <c r="I319" s="186"/>
      <c r="J319" s="54"/>
      <c r="K319" s="54"/>
      <c r="L319" s="54"/>
      <c r="M319" s="54"/>
      <c r="N319" s="54"/>
      <c r="O319" s="54"/>
      <c r="P319" s="54"/>
      <c r="Q319" s="54"/>
      <c r="R319" s="54"/>
      <c r="S319" s="54"/>
      <c r="T319" s="54"/>
      <c r="U319" s="54"/>
    </row>
    <row r="320" spans="1:21" s="35" customFormat="1" ht="12.75" customHeight="1" x14ac:dyDescent="0.2">
      <c r="A320" s="186"/>
      <c r="B320" s="66" t="s">
        <v>8</v>
      </c>
      <c r="C320" s="51">
        <f t="shared" si="12"/>
        <v>163866.829</v>
      </c>
      <c r="D320" s="51">
        <f t="shared" si="12"/>
        <v>163866.829</v>
      </c>
      <c r="E320" s="51">
        <f t="shared" si="12"/>
        <v>163866.829</v>
      </c>
      <c r="F320" s="191"/>
      <c r="G320" s="191"/>
      <c r="H320" s="191"/>
      <c r="I320" s="186"/>
      <c r="J320" s="54"/>
      <c r="K320" s="54"/>
      <c r="L320" s="54"/>
      <c r="M320" s="54"/>
      <c r="N320" s="54"/>
      <c r="O320" s="54"/>
      <c r="P320" s="54"/>
      <c r="Q320" s="54"/>
      <c r="R320" s="54"/>
      <c r="S320" s="54"/>
      <c r="T320" s="54"/>
      <c r="U320" s="54"/>
    </row>
    <row r="321" spans="1:21" s="35" customFormat="1" ht="14.25" customHeight="1" x14ac:dyDescent="0.2">
      <c r="A321" s="186"/>
      <c r="B321" s="66" t="s">
        <v>9</v>
      </c>
      <c r="C321" s="51">
        <v>0</v>
      </c>
      <c r="D321" s="51">
        <v>0</v>
      </c>
      <c r="E321" s="51">
        <v>0</v>
      </c>
      <c r="F321" s="191"/>
      <c r="G321" s="191"/>
      <c r="H321" s="191"/>
      <c r="I321" s="186"/>
      <c r="J321" s="54"/>
      <c r="K321" s="54"/>
      <c r="L321" s="54"/>
      <c r="M321" s="54"/>
      <c r="N321" s="54"/>
      <c r="O321" s="54"/>
      <c r="P321" s="54"/>
      <c r="Q321" s="54"/>
      <c r="R321" s="54"/>
      <c r="S321" s="54"/>
      <c r="T321" s="54"/>
      <c r="U321" s="54"/>
    </row>
    <row r="322" spans="1:21" s="35" customFormat="1" ht="15" customHeight="1" x14ac:dyDescent="0.2">
      <c r="A322" s="186"/>
      <c r="B322" s="66" t="s">
        <v>10</v>
      </c>
      <c r="C322" s="51">
        <f t="shared" ref="C322:E324" si="13">C330+C339</f>
        <v>0</v>
      </c>
      <c r="D322" s="51">
        <f t="shared" si="13"/>
        <v>0</v>
      </c>
      <c r="E322" s="51">
        <f t="shared" si="13"/>
        <v>0</v>
      </c>
      <c r="F322" s="191"/>
      <c r="G322" s="191"/>
      <c r="H322" s="191"/>
      <c r="I322" s="186"/>
      <c r="J322" s="54"/>
      <c r="K322" s="54"/>
      <c r="L322" s="54"/>
      <c r="M322" s="54"/>
      <c r="N322" s="54"/>
      <c r="O322" s="54"/>
      <c r="P322" s="54"/>
      <c r="Q322" s="54"/>
      <c r="R322" s="54"/>
      <c r="S322" s="54"/>
      <c r="T322" s="54"/>
      <c r="U322" s="54"/>
    </row>
    <row r="323" spans="1:21" s="35" customFormat="1" ht="14.25" customHeight="1" x14ac:dyDescent="0.2">
      <c r="A323" s="186"/>
      <c r="B323" s="66" t="s">
        <v>267</v>
      </c>
      <c r="C323" s="51">
        <f t="shared" si="13"/>
        <v>0</v>
      </c>
      <c r="D323" s="51">
        <f t="shared" si="13"/>
        <v>0</v>
      </c>
      <c r="E323" s="51">
        <f t="shared" si="13"/>
        <v>0</v>
      </c>
      <c r="F323" s="191"/>
      <c r="G323" s="191"/>
      <c r="H323" s="191"/>
      <c r="I323" s="186"/>
      <c r="J323" s="54"/>
      <c r="K323" s="54"/>
      <c r="L323" s="54"/>
      <c r="M323" s="54"/>
      <c r="N323" s="54"/>
      <c r="O323" s="54"/>
      <c r="P323" s="54"/>
      <c r="Q323" s="54"/>
      <c r="R323" s="54"/>
      <c r="S323" s="54"/>
      <c r="T323" s="54"/>
      <c r="U323" s="54"/>
    </row>
    <row r="324" spans="1:21" s="35" customFormat="1" ht="14.25" customHeight="1" x14ac:dyDescent="0.2">
      <c r="A324" s="186"/>
      <c r="B324" s="66" t="s">
        <v>261</v>
      </c>
      <c r="C324" s="51">
        <f t="shared" si="13"/>
        <v>0</v>
      </c>
      <c r="D324" s="51">
        <f t="shared" si="13"/>
        <v>0</v>
      </c>
      <c r="E324" s="51">
        <f t="shared" si="13"/>
        <v>0</v>
      </c>
      <c r="F324" s="191"/>
      <c r="G324" s="191"/>
      <c r="H324" s="191"/>
      <c r="I324" s="186"/>
      <c r="J324" s="54"/>
      <c r="K324" s="54"/>
      <c r="L324" s="54"/>
      <c r="M324" s="54"/>
      <c r="N324" s="54"/>
      <c r="O324" s="54"/>
      <c r="P324" s="54"/>
      <c r="Q324" s="54"/>
      <c r="R324" s="54"/>
      <c r="S324" s="54"/>
      <c r="T324" s="54"/>
      <c r="U324" s="54"/>
    </row>
    <row r="325" spans="1:21" s="35" customFormat="1" ht="36.75" customHeight="1" x14ac:dyDescent="0.2">
      <c r="A325" s="184" t="s">
        <v>434</v>
      </c>
      <c r="B325" s="72" t="s">
        <v>316</v>
      </c>
      <c r="C325" s="71"/>
      <c r="D325" s="71"/>
      <c r="E325" s="71"/>
      <c r="F325" s="184" t="s">
        <v>534</v>
      </c>
      <c r="G325" s="184" t="s">
        <v>632</v>
      </c>
      <c r="H325" s="184"/>
      <c r="I325" s="184" t="s">
        <v>684</v>
      </c>
      <c r="J325" s="54"/>
      <c r="K325" s="54"/>
      <c r="L325" s="54"/>
      <c r="M325" s="54"/>
      <c r="N325" s="54"/>
      <c r="O325" s="54"/>
      <c r="P325" s="54"/>
      <c r="Q325" s="54"/>
      <c r="R325" s="54"/>
      <c r="S325" s="54"/>
      <c r="T325" s="54"/>
      <c r="U325" s="54"/>
    </row>
    <row r="326" spans="1:21" s="35" customFormat="1" ht="17.25" customHeight="1" x14ac:dyDescent="0.2">
      <c r="A326" s="216"/>
      <c r="B326" s="66" t="s">
        <v>6</v>
      </c>
      <c r="C326" s="71">
        <f>SUM(C327:C332)</f>
        <v>238959.829</v>
      </c>
      <c r="D326" s="71">
        <f>SUM(D327:D332)</f>
        <v>238959.829</v>
      </c>
      <c r="E326" s="71">
        <f>SUM(E327:E332)</f>
        <v>238959.829</v>
      </c>
      <c r="F326" s="185"/>
      <c r="G326" s="185"/>
      <c r="H326" s="185"/>
      <c r="I326" s="185"/>
      <c r="J326" s="54"/>
      <c r="K326" s="54"/>
      <c r="L326" s="54"/>
      <c r="M326" s="54"/>
      <c r="N326" s="54"/>
      <c r="O326" s="54"/>
      <c r="P326" s="54"/>
      <c r="Q326" s="54"/>
      <c r="R326" s="54"/>
      <c r="S326" s="54"/>
      <c r="T326" s="54"/>
      <c r="U326" s="54"/>
    </row>
    <row r="327" spans="1:21" s="35" customFormat="1" ht="13.5" customHeight="1" x14ac:dyDescent="0.2">
      <c r="A327" s="216"/>
      <c r="B327" s="66" t="s">
        <v>7</v>
      </c>
      <c r="C327" s="51">
        <v>78593</v>
      </c>
      <c r="D327" s="51">
        <v>78593</v>
      </c>
      <c r="E327" s="51">
        <v>78593</v>
      </c>
      <c r="F327" s="185"/>
      <c r="G327" s="185"/>
      <c r="H327" s="185"/>
      <c r="I327" s="185"/>
      <c r="J327" s="54"/>
      <c r="K327" s="54"/>
      <c r="L327" s="54"/>
      <c r="M327" s="54"/>
      <c r="N327" s="54"/>
      <c r="O327" s="54"/>
      <c r="P327" s="54"/>
      <c r="Q327" s="54"/>
      <c r="R327" s="54"/>
      <c r="S327" s="54"/>
      <c r="T327" s="54"/>
      <c r="U327" s="54"/>
    </row>
    <row r="328" spans="1:21" s="35" customFormat="1" ht="16.5" customHeight="1" x14ac:dyDescent="0.2">
      <c r="A328" s="216"/>
      <c r="B328" s="66" t="s">
        <v>8</v>
      </c>
      <c r="C328" s="51">
        <v>160366.829</v>
      </c>
      <c r="D328" s="51">
        <v>160366.829</v>
      </c>
      <c r="E328" s="51">
        <v>160366.829</v>
      </c>
      <c r="F328" s="185"/>
      <c r="G328" s="185"/>
      <c r="H328" s="185"/>
      <c r="I328" s="185"/>
      <c r="J328" s="54"/>
      <c r="K328" s="54"/>
      <c r="L328" s="54"/>
      <c r="M328" s="54"/>
      <c r="N328" s="54"/>
      <c r="O328" s="54"/>
      <c r="P328" s="54"/>
      <c r="Q328" s="54"/>
      <c r="R328" s="54"/>
      <c r="S328" s="54"/>
      <c r="T328" s="54"/>
      <c r="U328" s="54"/>
    </row>
    <row r="329" spans="1:21" s="35" customFormat="1" ht="13.5" customHeight="1" x14ac:dyDescent="0.2">
      <c r="A329" s="216"/>
      <c r="B329" s="66" t="s">
        <v>9</v>
      </c>
      <c r="C329" s="51">
        <v>0</v>
      </c>
      <c r="D329" s="51">
        <v>0</v>
      </c>
      <c r="E329" s="51">
        <v>0</v>
      </c>
      <c r="F329" s="185"/>
      <c r="G329" s="185"/>
      <c r="H329" s="185"/>
      <c r="I329" s="185"/>
      <c r="J329" s="54"/>
      <c r="K329" s="54"/>
      <c r="L329" s="54"/>
      <c r="M329" s="54"/>
      <c r="N329" s="54"/>
      <c r="O329" s="54"/>
      <c r="P329" s="54"/>
      <c r="Q329" s="54"/>
      <c r="R329" s="54"/>
      <c r="S329" s="54"/>
      <c r="T329" s="54"/>
      <c r="U329" s="54"/>
    </row>
    <row r="330" spans="1:21" s="35" customFormat="1" ht="13.5" customHeight="1" x14ac:dyDescent="0.2">
      <c r="A330" s="216"/>
      <c r="B330" s="66" t="s">
        <v>10</v>
      </c>
      <c r="C330" s="51">
        <v>0</v>
      </c>
      <c r="D330" s="51">
        <v>0</v>
      </c>
      <c r="E330" s="51">
        <v>0</v>
      </c>
      <c r="F330" s="185"/>
      <c r="G330" s="185"/>
      <c r="H330" s="185"/>
      <c r="I330" s="185"/>
      <c r="J330" s="54"/>
      <c r="K330" s="54"/>
      <c r="L330" s="54"/>
      <c r="M330" s="54"/>
      <c r="N330" s="54"/>
      <c r="O330" s="54"/>
      <c r="P330" s="54"/>
      <c r="Q330" s="54"/>
      <c r="R330" s="54"/>
      <c r="S330" s="54"/>
      <c r="T330" s="54"/>
      <c r="U330" s="54"/>
    </row>
    <row r="331" spans="1:21" s="35" customFormat="1" ht="14.25" customHeight="1" x14ac:dyDescent="0.2">
      <c r="A331" s="216"/>
      <c r="B331" s="66" t="s">
        <v>267</v>
      </c>
      <c r="C331" s="51">
        <v>0</v>
      </c>
      <c r="D331" s="51">
        <v>0</v>
      </c>
      <c r="E331" s="51">
        <v>0</v>
      </c>
      <c r="F331" s="185"/>
      <c r="G331" s="185"/>
      <c r="H331" s="185"/>
      <c r="I331" s="185"/>
      <c r="J331" s="54"/>
      <c r="K331" s="54"/>
      <c r="L331" s="54"/>
      <c r="M331" s="54"/>
      <c r="N331" s="54"/>
      <c r="O331" s="54"/>
      <c r="P331" s="54"/>
      <c r="Q331" s="54"/>
      <c r="R331" s="54"/>
      <c r="S331" s="54"/>
      <c r="T331" s="54"/>
      <c r="U331" s="54"/>
    </row>
    <row r="332" spans="1:21" s="35" customFormat="1" ht="16.5" customHeight="1" x14ac:dyDescent="0.2">
      <c r="A332" s="216"/>
      <c r="B332" s="66" t="s">
        <v>261</v>
      </c>
      <c r="C332" s="51">
        <v>0</v>
      </c>
      <c r="D332" s="51">
        <v>0</v>
      </c>
      <c r="E332" s="51">
        <v>0</v>
      </c>
      <c r="F332" s="185"/>
      <c r="G332" s="185"/>
      <c r="H332" s="185"/>
      <c r="I332" s="185"/>
      <c r="J332" s="54"/>
      <c r="K332" s="54"/>
      <c r="L332" s="54"/>
      <c r="M332" s="54"/>
      <c r="N332" s="54"/>
      <c r="O332" s="54"/>
      <c r="P332" s="54"/>
      <c r="Q332" s="54"/>
      <c r="R332" s="54"/>
      <c r="S332" s="54"/>
      <c r="T332" s="54"/>
      <c r="U332" s="54"/>
    </row>
    <row r="333" spans="1:21" s="35" customFormat="1" ht="13.5" customHeight="1" x14ac:dyDescent="0.2">
      <c r="A333" s="217"/>
      <c r="B333" s="66" t="s">
        <v>308</v>
      </c>
      <c r="C333" s="51">
        <f>C328</f>
        <v>160366.829</v>
      </c>
      <c r="D333" s="51">
        <f>D328</f>
        <v>160366.829</v>
      </c>
      <c r="E333" s="51">
        <f>E328</f>
        <v>160366.829</v>
      </c>
      <c r="F333" s="190"/>
      <c r="G333" s="190"/>
      <c r="H333" s="190"/>
      <c r="I333" s="190"/>
      <c r="J333" s="54"/>
      <c r="K333" s="54"/>
      <c r="L333" s="54"/>
      <c r="M333" s="54"/>
      <c r="N333" s="54"/>
      <c r="O333" s="54"/>
      <c r="P333" s="54"/>
      <c r="Q333" s="54"/>
      <c r="R333" s="54"/>
      <c r="S333" s="54"/>
      <c r="T333" s="54"/>
      <c r="U333" s="54"/>
    </row>
    <row r="334" spans="1:21" s="35" customFormat="1" ht="32.25" customHeight="1" x14ac:dyDescent="0.2">
      <c r="A334" s="184" t="s">
        <v>435</v>
      </c>
      <c r="B334" s="72" t="s">
        <v>325</v>
      </c>
      <c r="C334" s="71"/>
      <c r="D334" s="71"/>
      <c r="E334" s="71"/>
      <c r="F334" s="184" t="s">
        <v>539</v>
      </c>
      <c r="G334" s="184" t="s">
        <v>539</v>
      </c>
      <c r="H334" s="184"/>
      <c r="I334" s="184"/>
      <c r="J334" s="54"/>
      <c r="K334" s="54"/>
      <c r="L334" s="54"/>
      <c r="M334" s="54"/>
      <c r="N334" s="54"/>
      <c r="O334" s="54"/>
      <c r="P334" s="54"/>
      <c r="Q334" s="54"/>
      <c r="R334" s="54"/>
      <c r="S334" s="54"/>
      <c r="T334" s="54"/>
      <c r="U334" s="54"/>
    </row>
    <row r="335" spans="1:21" s="35" customFormat="1" ht="15" customHeight="1" x14ac:dyDescent="0.2">
      <c r="A335" s="185"/>
      <c r="B335" s="66" t="s">
        <v>6</v>
      </c>
      <c r="C335" s="71">
        <f>SUM(C336:C341)</f>
        <v>3500</v>
      </c>
      <c r="D335" s="71">
        <f>SUM(D336:D341)</f>
        <v>3500</v>
      </c>
      <c r="E335" s="71">
        <f>SUM(E336:E341)</f>
        <v>3500</v>
      </c>
      <c r="F335" s="185"/>
      <c r="G335" s="185"/>
      <c r="H335" s="185"/>
      <c r="I335" s="185"/>
      <c r="J335" s="54"/>
      <c r="K335" s="54"/>
      <c r="L335" s="54"/>
      <c r="M335" s="54"/>
      <c r="N335" s="54"/>
      <c r="O335" s="54"/>
      <c r="P335" s="54"/>
      <c r="Q335" s="54"/>
      <c r="R335" s="54"/>
      <c r="S335" s="54"/>
      <c r="T335" s="54"/>
      <c r="U335" s="54"/>
    </row>
    <row r="336" spans="1:21" s="35" customFormat="1" ht="15.75" customHeight="1" x14ac:dyDescent="0.2">
      <c r="A336" s="185"/>
      <c r="B336" s="66" t="s">
        <v>7</v>
      </c>
      <c r="C336" s="51">
        <v>0</v>
      </c>
      <c r="D336" s="51">
        <v>0</v>
      </c>
      <c r="E336" s="51">
        <v>0</v>
      </c>
      <c r="F336" s="185"/>
      <c r="G336" s="185"/>
      <c r="H336" s="185"/>
      <c r="I336" s="185"/>
      <c r="J336" s="54"/>
      <c r="K336" s="54"/>
      <c r="L336" s="54"/>
      <c r="M336" s="54"/>
      <c r="N336" s="54"/>
      <c r="O336" s="54"/>
      <c r="P336" s="54"/>
      <c r="Q336" s="54"/>
      <c r="R336" s="54"/>
      <c r="S336" s="54"/>
      <c r="T336" s="54"/>
      <c r="U336" s="54"/>
    </row>
    <row r="337" spans="1:21" s="35" customFormat="1" ht="13.5" customHeight="1" x14ac:dyDescent="0.2">
      <c r="A337" s="185"/>
      <c r="B337" s="66" t="s">
        <v>8</v>
      </c>
      <c r="C337" s="51">
        <v>3500</v>
      </c>
      <c r="D337" s="51">
        <v>3500</v>
      </c>
      <c r="E337" s="51">
        <v>3500</v>
      </c>
      <c r="F337" s="185"/>
      <c r="G337" s="185"/>
      <c r="H337" s="185"/>
      <c r="I337" s="185"/>
      <c r="J337" s="54"/>
      <c r="K337" s="54"/>
      <c r="L337" s="54"/>
      <c r="M337" s="54"/>
      <c r="N337" s="54"/>
      <c r="O337" s="54"/>
      <c r="P337" s="54"/>
      <c r="Q337" s="54"/>
      <c r="R337" s="54"/>
      <c r="S337" s="54"/>
      <c r="T337" s="54"/>
      <c r="U337" s="54"/>
    </row>
    <row r="338" spans="1:21" s="35" customFormat="1" ht="12" customHeight="1" x14ac:dyDescent="0.2">
      <c r="A338" s="185"/>
      <c r="B338" s="66" t="s">
        <v>9</v>
      </c>
      <c r="C338" s="51">
        <v>0</v>
      </c>
      <c r="D338" s="51">
        <v>0</v>
      </c>
      <c r="E338" s="51">
        <v>0</v>
      </c>
      <c r="F338" s="185"/>
      <c r="G338" s="185"/>
      <c r="H338" s="185"/>
      <c r="I338" s="185"/>
      <c r="J338" s="54"/>
      <c r="K338" s="54"/>
      <c r="L338" s="54"/>
      <c r="M338" s="54"/>
      <c r="N338" s="54"/>
      <c r="O338" s="54"/>
      <c r="P338" s="54"/>
      <c r="Q338" s="54"/>
      <c r="R338" s="54"/>
      <c r="S338" s="54"/>
      <c r="T338" s="54"/>
      <c r="U338" s="54"/>
    </row>
    <row r="339" spans="1:21" s="35" customFormat="1" ht="15" customHeight="1" x14ac:dyDescent="0.2">
      <c r="A339" s="185"/>
      <c r="B339" s="66" t="s">
        <v>10</v>
      </c>
      <c r="C339" s="51">
        <v>0</v>
      </c>
      <c r="D339" s="51">
        <v>0</v>
      </c>
      <c r="E339" s="51">
        <v>0</v>
      </c>
      <c r="F339" s="185"/>
      <c r="G339" s="185"/>
      <c r="H339" s="185"/>
      <c r="I339" s="185"/>
      <c r="J339" s="54"/>
      <c r="K339" s="54"/>
      <c r="L339" s="54"/>
      <c r="M339" s="54"/>
      <c r="N339" s="54"/>
      <c r="O339" s="54"/>
      <c r="P339" s="54"/>
      <c r="Q339" s="54"/>
      <c r="R339" s="54"/>
      <c r="S339" s="54"/>
      <c r="T339" s="54"/>
      <c r="U339" s="54"/>
    </row>
    <row r="340" spans="1:21" s="35" customFormat="1" ht="13.5" customHeight="1" x14ac:dyDescent="0.2">
      <c r="A340" s="185"/>
      <c r="B340" s="66" t="s">
        <v>267</v>
      </c>
      <c r="C340" s="51">
        <v>0</v>
      </c>
      <c r="D340" s="51">
        <v>0</v>
      </c>
      <c r="E340" s="51">
        <v>0</v>
      </c>
      <c r="F340" s="185"/>
      <c r="G340" s="185"/>
      <c r="H340" s="185"/>
      <c r="I340" s="185"/>
      <c r="J340" s="54"/>
      <c r="K340" s="54"/>
      <c r="L340" s="54"/>
      <c r="M340" s="54"/>
      <c r="N340" s="54"/>
      <c r="O340" s="54"/>
      <c r="P340" s="54"/>
      <c r="Q340" s="54"/>
      <c r="R340" s="54"/>
      <c r="S340" s="54"/>
      <c r="T340" s="54"/>
      <c r="U340" s="54"/>
    </row>
    <row r="341" spans="1:21" s="35" customFormat="1" ht="17.25" customHeight="1" x14ac:dyDescent="0.2">
      <c r="A341" s="190"/>
      <c r="B341" s="66" t="s">
        <v>261</v>
      </c>
      <c r="C341" s="51">
        <v>0</v>
      </c>
      <c r="D341" s="51">
        <v>0</v>
      </c>
      <c r="E341" s="51">
        <v>0</v>
      </c>
      <c r="F341" s="190"/>
      <c r="G341" s="190"/>
      <c r="H341" s="190"/>
      <c r="I341" s="190"/>
      <c r="J341" s="54"/>
      <c r="K341" s="54"/>
      <c r="L341" s="54"/>
      <c r="M341" s="54"/>
      <c r="N341" s="54"/>
      <c r="O341" s="54"/>
      <c r="P341" s="54"/>
      <c r="Q341" s="54"/>
      <c r="R341" s="54"/>
      <c r="S341" s="54"/>
      <c r="T341" s="54"/>
      <c r="U341" s="54"/>
    </row>
    <row r="342" spans="1:21" s="35" customFormat="1" ht="49.5" customHeight="1" x14ac:dyDescent="0.2">
      <c r="A342" s="186" t="s">
        <v>186</v>
      </c>
      <c r="B342" s="72" t="s">
        <v>436</v>
      </c>
      <c r="C342" s="71"/>
      <c r="D342" s="71"/>
      <c r="E342" s="71"/>
      <c r="F342" s="186" t="s">
        <v>531</v>
      </c>
      <c r="G342" s="186" t="s">
        <v>541</v>
      </c>
      <c r="H342" s="186"/>
      <c r="I342" s="186" t="s">
        <v>675</v>
      </c>
      <c r="J342" s="54"/>
      <c r="K342" s="54"/>
      <c r="L342" s="54"/>
      <c r="M342" s="54"/>
      <c r="N342" s="54"/>
      <c r="O342" s="54"/>
      <c r="P342" s="54"/>
      <c r="Q342" s="54"/>
      <c r="R342" s="54"/>
      <c r="S342" s="54"/>
      <c r="T342" s="54"/>
      <c r="U342" s="54"/>
    </row>
    <row r="343" spans="1:21" s="35" customFormat="1" ht="17.25" customHeight="1" x14ac:dyDescent="0.2">
      <c r="A343" s="186"/>
      <c r="B343" s="66" t="s">
        <v>6</v>
      </c>
      <c r="C343" s="71">
        <f>SUM(C344:C349)</f>
        <v>5037.0526300000001</v>
      </c>
      <c r="D343" s="71">
        <f>SUM(D344:D349)</f>
        <v>5037.0526300000001</v>
      </c>
      <c r="E343" s="71">
        <f>SUM(E344:E349)</f>
        <v>5037.0526300000001</v>
      </c>
      <c r="F343" s="191"/>
      <c r="G343" s="191"/>
      <c r="H343" s="191"/>
      <c r="I343" s="186"/>
      <c r="J343" s="54"/>
      <c r="K343" s="54"/>
      <c r="L343" s="54"/>
      <c r="M343" s="54"/>
      <c r="N343" s="54"/>
      <c r="O343" s="54"/>
      <c r="P343" s="54"/>
      <c r="Q343" s="54"/>
      <c r="R343" s="54"/>
      <c r="S343" s="54"/>
      <c r="T343" s="54"/>
      <c r="U343" s="54"/>
    </row>
    <row r="344" spans="1:21" s="40" customFormat="1" ht="15.75" customHeight="1" x14ac:dyDescent="0.2">
      <c r="A344" s="186"/>
      <c r="B344" s="66" t="s">
        <v>7</v>
      </c>
      <c r="C344" s="51">
        <v>4785.2</v>
      </c>
      <c r="D344" s="51">
        <v>4785.2</v>
      </c>
      <c r="E344" s="51">
        <v>4785.2</v>
      </c>
      <c r="F344" s="191"/>
      <c r="G344" s="191"/>
      <c r="H344" s="191"/>
      <c r="I344" s="186"/>
      <c r="J344" s="54"/>
      <c r="K344" s="54"/>
      <c r="L344" s="54"/>
      <c r="M344" s="54"/>
      <c r="N344" s="54"/>
      <c r="O344" s="54"/>
      <c r="P344" s="54"/>
      <c r="Q344" s="54"/>
      <c r="R344" s="54"/>
      <c r="S344" s="54"/>
      <c r="T344" s="54"/>
      <c r="U344" s="54"/>
    </row>
    <row r="345" spans="1:21" s="40" customFormat="1" ht="17.25" customHeight="1" x14ac:dyDescent="0.2">
      <c r="A345" s="186"/>
      <c r="B345" s="66" t="s">
        <v>8</v>
      </c>
      <c r="C345" s="51">
        <v>251.85263</v>
      </c>
      <c r="D345" s="51">
        <v>251.85263</v>
      </c>
      <c r="E345" s="51">
        <v>251.85263</v>
      </c>
      <c r="F345" s="191"/>
      <c r="G345" s="191"/>
      <c r="H345" s="191"/>
      <c r="I345" s="186"/>
      <c r="J345" s="54"/>
      <c r="K345" s="54"/>
      <c r="L345" s="54"/>
      <c r="M345" s="54"/>
      <c r="N345" s="54"/>
      <c r="O345" s="54"/>
      <c r="P345" s="54"/>
      <c r="Q345" s="54"/>
      <c r="R345" s="54"/>
      <c r="S345" s="54"/>
      <c r="T345" s="54"/>
      <c r="U345" s="54"/>
    </row>
    <row r="346" spans="1:21" s="40" customFormat="1" ht="14.25" customHeight="1" x14ac:dyDescent="0.2">
      <c r="A346" s="186"/>
      <c r="B346" s="66" t="s">
        <v>9</v>
      </c>
      <c r="C346" s="51">
        <v>0</v>
      </c>
      <c r="D346" s="51">
        <v>0</v>
      </c>
      <c r="E346" s="51">
        <v>0</v>
      </c>
      <c r="F346" s="191"/>
      <c r="G346" s="191"/>
      <c r="H346" s="191"/>
      <c r="I346" s="186"/>
      <c r="J346" s="54"/>
      <c r="K346" s="54"/>
      <c r="L346" s="54"/>
      <c r="M346" s="54"/>
      <c r="N346" s="54"/>
      <c r="O346" s="54"/>
      <c r="P346" s="54"/>
      <c r="Q346" s="54"/>
      <c r="R346" s="54"/>
      <c r="S346" s="54"/>
      <c r="T346" s="54"/>
      <c r="U346" s="54"/>
    </row>
    <row r="347" spans="1:21" s="40" customFormat="1" ht="15.75" customHeight="1" x14ac:dyDescent="0.2">
      <c r="A347" s="186"/>
      <c r="B347" s="66" t="s">
        <v>10</v>
      </c>
      <c r="C347" s="51">
        <v>0</v>
      </c>
      <c r="D347" s="51">
        <v>0</v>
      </c>
      <c r="E347" s="51">
        <v>0</v>
      </c>
      <c r="F347" s="191"/>
      <c r="G347" s="191"/>
      <c r="H347" s="191"/>
      <c r="I347" s="186"/>
      <c r="J347" s="54"/>
      <c r="K347" s="54"/>
      <c r="L347" s="54"/>
      <c r="M347" s="54"/>
      <c r="N347" s="54"/>
      <c r="O347" s="54"/>
      <c r="P347" s="54"/>
      <c r="Q347" s="54"/>
      <c r="R347" s="54"/>
      <c r="S347" s="54"/>
      <c r="T347" s="54"/>
      <c r="U347" s="54"/>
    </row>
    <row r="348" spans="1:21" s="40" customFormat="1" ht="16.5" customHeight="1" x14ac:dyDescent="0.2">
      <c r="A348" s="186"/>
      <c r="B348" s="66" t="s">
        <v>267</v>
      </c>
      <c r="C348" s="51">
        <v>0</v>
      </c>
      <c r="D348" s="51">
        <v>0</v>
      </c>
      <c r="E348" s="51">
        <v>0</v>
      </c>
      <c r="F348" s="191"/>
      <c r="G348" s="191"/>
      <c r="H348" s="191"/>
      <c r="I348" s="186"/>
      <c r="J348" s="54"/>
      <c r="K348" s="54"/>
      <c r="L348" s="54"/>
      <c r="M348" s="54"/>
      <c r="N348" s="54"/>
      <c r="O348" s="54"/>
      <c r="P348" s="54"/>
      <c r="Q348" s="54"/>
      <c r="R348" s="54"/>
      <c r="S348" s="54"/>
      <c r="T348" s="54"/>
      <c r="U348" s="54"/>
    </row>
    <row r="349" spans="1:21" s="40" customFormat="1" ht="14.25" customHeight="1" x14ac:dyDescent="0.2">
      <c r="A349" s="186"/>
      <c r="B349" s="66" t="s">
        <v>261</v>
      </c>
      <c r="C349" s="51">
        <v>0</v>
      </c>
      <c r="D349" s="51">
        <v>0</v>
      </c>
      <c r="E349" s="51">
        <v>0</v>
      </c>
      <c r="F349" s="191"/>
      <c r="G349" s="191"/>
      <c r="H349" s="191"/>
      <c r="I349" s="186"/>
      <c r="J349" s="54"/>
      <c r="K349" s="54"/>
      <c r="L349" s="54"/>
      <c r="M349" s="54"/>
      <c r="N349" s="54"/>
      <c r="O349" s="54"/>
      <c r="P349" s="54"/>
      <c r="Q349" s="54"/>
      <c r="R349" s="54"/>
      <c r="S349" s="54"/>
      <c r="T349" s="54"/>
      <c r="U349" s="54"/>
    </row>
    <row r="350" spans="1:21" s="40" customFormat="1" ht="18" customHeight="1" x14ac:dyDescent="0.2">
      <c r="A350" s="197" t="s">
        <v>33</v>
      </c>
      <c r="B350" s="197"/>
      <c r="C350" s="197"/>
      <c r="D350" s="197"/>
      <c r="E350" s="197"/>
      <c r="F350" s="197"/>
      <c r="G350" s="197"/>
      <c r="H350" s="197"/>
      <c r="I350" s="197"/>
      <c r="J350" s="54"/>
      <c r="K350" s="54"/>
      <c r="L350" s="54"/>
      <c r="M350" s="54"/>
      <c r="N350" s="54"/>
      <c r="O350" s="54"/>
      <c r="P350" s="54"/>
      <c r="Q350" s="54"/>
      <c r="R350" s="54"/>
      <c r="S350" s="54"/>
      <c r="T350" s="54"/>
      <c r="U350" s="54"/>
    </row>
    <row r="351" spans="1:21" s="40" customFormat="1" ht="18" customHeight="1" x14ac:dyDescent="0.2">
      <c r="A351" s="198"/>
      <c r="B351" s="66" t="s">
        <v>268</v>
      </c>
      <c r="C351" s="68">
        <f>SUM(C352:C357)</f>
        <v>93243.32</v>
      </c>
      <c r="D351" s="68">
        <f>SUM(D352:D357)</f>
        <v>90246.072295999998</v>
      </c>
      <c r="E351" s="68">
        <f>SUM(E352:E357)</f>
        <v>90246.072295999998</v>
      </c>
      <c r="F351" s="197"/>
      <c r="G351" s="197"/>
      <c r="H351" s="197"/>
      <c r="I351" s="197"/>
      <c r="J351" s="54"/>
      <c r="K351" s="54"/>
      <c r="L351" s="54"/>
      <c r="M351" s="54"/>
      <c r="N351" s="54"/>
      <c r="O351" s="54"/>
      <c r="P351" s="54"/>
      <c r="Q351" s="54"/>
      <c r="R351" s="54"/>
      <c r="S351" s="54"/>
      <c r="T351" s="54"/>
      <c r="U351" s="54"/>
    </row>
    <row r="352" spans="1:21" s="40" customFormat="1" ht="18" customHeight="1" x14ac:dyDescent="0.2">
      <c r="A352" s="198"/>
      <c r="B352" s="66" t="s">
        <v>7</v>
      </c>
      <c r="C352" s="68">
        <f t="shared" ref="C352:E357" si="14">C360+C404</f>
        <v>0</v>
      </c>
      <c r="D352" s="68">
        <f t="shared" si="14"/>
        <v>0</v>
      </c>
      <c r="E352" s="68">
        <f t="shared" si="14"/>
        <v>0</v>
      </c>
      <c r="F352" s="197"/>
      <c r="G352" s="197"/>
      <c r="H352" s="197"/>
      <c r="I352" s="197"/>
      <c r="J352" s="54"/>
      <c r="K352" s="54"/>
      <c r="L352" s="54"/>
      <c r="M352" s="54"/>
      <c r="N352" s="54"/>
      <c r="O352" s="54"/>
      <c r="P352" s="54"/>
      <c r="Q352" s="54"/>
      <c r="R352" s="54"/>
      <c r="S352" s="54"/>
      <c r="T352" s="54"/>
      <c r="U352" s="54"/>
    </row>
    <row r="353" spans="1:21" s="40" customFormat="1" ht="15.75" customHeight="1" x14ac:dyDescent="0.2">
      <c r="A353" s="198"/>
      <c r="B353" s="66" t="s">
        <v>8</v>
      </c>
      <c r="C353" s="68">
        <f t="shared" si="14"/>
        <v>89793.32</v>
      </c>
      <c r="D353" s="68">
        <f t="shared" si="14"/>
        <v>87068.549360000005</v>
      </c>
      <c r="E353" s="68">
        <f t="shared" si="14"/>
        <v>87068.549360000005</v>
      </c>
      <c r="F353" s="197"/>
      <c r="G353" s="197"/>
      <c r="H353" s="197"/>
      <c r="I353" s="197"/>
      <c r="J353" s="54"/>
      <c r="K353" s="54"/>
      <c r="L353" s="54"/>
      <c r="M353" s="54"/>
      <c r="N353" s="54"/>
      <c r="O353" s="54"/>
      <c r="P353" s="54"/>
      <c r="Q353" s="54"/>
      <c r="R353" s="54"/>
      <c r="S353" s="54"/>
      <c r="T353" s="54"/>
      <c r="U353" s="54"/>
    </row>
    <row r="354" spans="1:21" s="40" customFormat="1" ht="15.75" customHeight="1" x14ac:dyDescent="0.2">
      <c r="A354" s="198"/>
      <c r="B354" s="66" t="s">
        <v>9</v>
      </c>
      <c r="C354" s="68">
        <f t="shared" si="14"/>
        <v>3450</v>
      </c>
      <c r="D354" s="68">
        <f t="shared" si="14"/>
        <v>3177.5229360000003</v>
      </c>
      <c r="E354" s="68">
        <f t="shared" si="14"/>
        <v>3177.5229360000003</v>
      </c>
      <c r="F354" s="197"/>
      <c r="G354" s="197"/>
      <c r="H354" s="197"/>
      <c r="I354" s="197"/>
      <c r="J354" s="54"/>
      <c r="K354" s="54"/>
      <c r="L354" s="54"/>
      <c r="M354" s="54"/>
      <c r="N354" s="54"/>
      <c r="O354" s="54"/>
      <c r="P354" s="54"/>
      <c r="Q354" s="54"/>
      <c r="R354" s="54"/>
      <c r="S354" s="54"/>
      <c r="T354" s="54"/>
      <c r="U354" s="54"/>
    </row>
    <row r="355" spans="1:21" s="40" customFormat="1" ht="15.75" customHeight="1" x14ac:dyDescent="0.2">
      <c r="A355" s="198"/>
      <c r="B355" s="66" t="s">
        <v>10</v>
      </c>
      <c r="C355" s="68">
        <f t="shared" si="14"/>
        <v>0</v>
      </c>
      <c r="D355" s="68">
        <f t="shared" si="14"/>
        <v>0</v>
      </c>
      <c r="E355" s="68">
        <f t="shared" si="14"/>
        <v>0</v>
      </c>
      <c r="F355" s="197"/>
      <c r="G355" s="197"/>
      <c r="H355" s="197"/>
      <c r="I355" s="197"/>
      <c r="J355" s="54"/>
      <c r="K355" s="54"/>
      <c r="L355" s="54"/>
      <c r="M355" s="54"/>
      <c r="N355" s="54"/>
      <c r="O355" s="54"/>
      <c r="P355" s="54"/>
      <c r="Q355" s="54"/>
      <c r="R355" s="54"/>
      <c r="S355" s="54"/>
      <c r="T355" s="54"/>
      <c r="U355" s="54"/>
    </row>
    <row r="356" spans="1:21" s="40" customFormat="1" ht="14.25" customHeight="1" x14ac:dyDescent="0.2">
      <c r="A356" s="198"/>
      <c r="B356" s="66" t="s">
        <v>267</v>
      </c>
      <c r="C356" s="68">
        <f t="shared" si="14"/>
        <v>0</v>
      </c>
      <c r="D356" s="68">
        <f t="shared" si="14"/>
        <v>0</v>
      </c>
      <c r="E356" s="68">
        <f t="shared" si="14"/>
        <v>0</v>
      </c>
      <c r="F356" s="197"/>
      <c r="G356" s="197"/>
      <c r="H356" s="197"/>
      <c r="I356" s="197"/>
      <c r="J356" s="54"/>
      <c r="K356" s="54"/>
      <c r="L356" s="54"/>
      <c r="M356" s="54"/>
      <c r="N356" s="54"/>
      <c r="O356" s="54"/>
      <c r="P356" s="54"/>
      <c r="Q356" s="54"/>
      <c r="R356" s="54"/>
      <c r="S356" s="54"/>
      <c r="T356" s="54"/>
      <c r="U356" s="54"/>
    </row>
    <row r="357" spans="1:21" s="40" customFormat="1" ht="15" customHeight="1" x14ac:dyDescent="0.2">
      <c r="A357" s="198"/>
      <c r="B357" s="66" t="s">
        <v>261</v>
      </c>
      <c r="C357" s="68">
        <f t="shared" si="14"/>
        <v>0</v>
      </c>
      <c r="D357" s="68">
        <f t="shared" si="14"/>
        <v>0</v>
      </c>
      <c r="E357" s="68">
        <f t="shared" si="14"/>
        <v>0</v>
      </c>
      <c r="F357" s="197"/>
      <c r="G357" s="197"/>
      <c r="H357" s="197"/>
      <c r="I357" s="197"/>
      <c r="J357" s="54"/>
      <c r="K357" s="54"/>
      <c r="L357" s="54"/>
      <c r="M357" s="54"/>
      <c r="N357" s="54"/>
      <c r="O357" s="54"/>
      <c r="P357" s="54"/>
      <c r="Q357" s="54"/>
      <c r="R357" s="54"/>
      <c r="S357" s="54"/>
      <c r="T357" s="54"/>
      <c r="U357" s="54"/>
    </row>
    <row r="358" spans="1:21" s="40" customFormat="1" ht="35.25" customHeight="1" x14ac:dyDescent="0.2">
      <c r="A358" s="186" t="s">
        <v>34</v>
      </c>
      <c r="B358" s="69" t="s">
        <v>326</v>
      </c>
      <c r="C358" s="71"/>
      <c r="D358" s="71"/>
      <c r="E358" s="71"/>
      <c r="F358" s="186" t="s">
        <v>539</v>
      </c>
      <c r="G358" s="186" t="s">
        <v>594</v>
      </c>
      <c r="H358" s="186"/>
      <c r="I358" s="186"/>
      <c r="J358" s="54"/>
      <c r="K358" s="54"/>
      <c r="L358" s="54"/>
      <c r="M358" s="54"/>
      <c r="N358" s="54"/>
      <c r="O358" s="54"/>
      <c r="P358" s="54"/>
      <c r="Q358" s="54"/>
      <c r="R358" s="54"/>
      <c r="S358" s="54"/>
      <c r="T358" s="54"/>
      <c r="U358" s="54"/>
    </row>
    <row r="359" spans="1:21" s="40" customFormat="1" ht="16.5" customHeight="1" x14ac:dyDescent="0.2">
      <c r="A359" s="186"/>
      <c r="B359" s="66" t="s">
        <v>6</v>
      </c>
      <c r="C359" s="71">
        <f>SUM(C360:C365)</f>
        <v>87188.097000000009</v>
      </c>
      <c r="D359" s="71">
        <f>SUM(D360:D365)</f>
        <v>84190.849296</v>
      </c>
      <c r="E359" s="71">
        <f>SUM(E360:E365)</f>
        <v>84190.849296</v>
      </c>
      <c r="F359" s="191"/>
      <c r="G359" s="191"/>
      <c r="H359" s="191"/>
      <c r="I359" s="186"/>
      <c r="J359" s="54"/>
      <c r="K359" s="54"/>
      <c r="L359" s="54"/>
      <c r="M359" s="54"/>
      <c r="N359" s="54"/>
      <c r="O359" s="54"/>
      <c r="P359" s="54"/>
      <c r="Q359" s="54"/>
      <c r="R359" s="54"/>
      <c r="S359" s="54"/>
      <c r="T359" s="54"/>
      <c r="U359" s="54"/>
    </row>
    <row r="360" spans="1:21" s="40" customFormat="1" ht="15" customHeight="1" x14ac:dyDescent="0.2">
      <c r="A360" s="186"/>
      <c r="B360" s="66" t="s">
        <v>7</v>
      </c>
      <c r="C360" s="71">
        <f>C368+C377+C386+C395</f>
        <v>0</v>
      </c>
      <c r="D360" s="71">
        <f t="shared" ref="C360:E365" si="15">D368+D377+D386+D395</f>
        <v>0</v>
      </c>
      <c r="E360" s="71">
        <f t="shared" si="15"/>
        <v>0</v>
      </c>
      <c r="F360" s="191"/>
      <c r="G360" s="191"/>
      <c r="H360" s="191"/>
      <c r="I360" s="186"/>
      <c r="J360" s="54"/>
      <c r="K360" s="54"/>
      <c r="L360" s="54"/>
      <c r="M360" s="54"/>
      <c r="N360" s="54"/>
      <c r="O360" s="54"/>
      <c r="P360" s="54"/>
      <c r="Q360" s="54"/>
      <c r="R360" s="54"/>
      <c r="S360" s="54"/>
      <c r="T360" s="54"/>
      <c r="U360" s="54"/>
    </row>
    <row r="361" spans="1:21" s="40" customFormat="1" ht="14.25" customHeight="1" x14ac:dyDescent="0.2">
      <c r="A361" s="186"/>
      <c r="B361" s="66" t="s">
        <v>8</v>
      </c>
      <c r="C361" s="71">
        <f>C369+C378+C387+C396</f>
        <v>83738.097000000009</v>
      </c>
      <c r="D361" s="71">
        <f>D369+D378+D387+D396</f>
        <v>81013.326360000006</v>
      </c>
      <c r="E361" s="71">
        <f>E369+E378+E387+E396</f>
        <v>81013.326360000006</v>
      </c>
      <c r="F361" s="191"/>
      <c r="G361" s="191"/>
      <c r="H361" s="191"/>
      <c r="I361" s="186"/>
      <c r="J361" s="54"/>
      <c r="K361" s="54"/>
      <c r="L361" s="54"/>
      <c r="M361" s="54"/>
      <c r="N361" s="54"/>
      <c r="O361" s="54"/>
      <c r="P361" s="54"/>
      <c r="Q361" s="54"/>
      <c r="R361" s="54"/>
      <c r="S361" s="54"/>
      <c r="T361" s="54"/>
      <c r="U361" s="54"/>
    </row>
    <row r="362" spans="1:21" s="40" customFormat="1" x14ac:dyDescent="0.2">
      <c r="A362" s="186"/>
      <c r="B362" s="66" t="s">
        <v>9</v>
      </c>
      <c r="C362" s="71">
        <f t="shared" si="15"/>
        <v>3450</v>
      </c>
      <c r="D362" s="71">
        <f t="shared" si="15"/>
        <v>3177.5229360000003</v>
      </c>
      <c r="E362" s="71">
        <f t="shared" si="15"/>
        <v>3177.5229360000003</v>
      </c>
      <c r="F362" s="191"/>
      <c r="G362" s="191"/>
      <c r="H362" s="191"/>
      <c r="I362" s="186"/>
      <c r="J362" s="54"/>
      <c r="K362" s="54"/>
      <c r="L362" s="54"/>
      <c r="M362" s="54"/>
      <c r="N362" s="54"/>
      <c r="O362" s="54"/>
      <c r="P362" s="54"/>
      <c r="Q362" s="54"/>
      <c r="R362" s="54"/>
      <c r="S362" s="54"/>
      <c r="T362" s="54"/>
      <c r="U362" s="54"/>
    </row>
    <row r="363" spans="1:21" s="40" customFormat="1" x14ac:dyDescent="0.2">
      <c r="A363" s="186"/>
      <c r="B363" s="66" t="s">
        <v>10</v>
      </c>
      <c r="C363" s="71">
        <f t="shared" si="15"/>
        <v>0</v>
      </c>
      <c r="D363" s="71">
        <f t="shared" si="15"/>
        <v>0</v>
      </c>
      <c r="E363" s="71">
        <f t="shared" si="15"/>
        <v>0</v>
      </c>
      <c r="F363" s="191"/>
      <c r="G363" s="191"/>
      <c r="H363" s="191"/>
      <c r="I363" s="186"/>
      <c r="J363" s="54"/>
      <c r="K363" s="54"/>
      <c r="L363" s="54"/>
      <c r="M363" s="54"/>
      <c r="N363" s="54"/>
      <c r="O363" s="54"/>
      <c r="P363" s="54"/>
      <c r="Q363" s="54"/>
      <c r="R363" s="54"/>
      <c r="S363" s="54"/>
      <c r="T363" s="54"/>
      <c r="U363" s="54"/>
    </row>
    <row r="364" spans="1:21" s="40" customFormat="1" x14ac:dyDescent="0.2">
      <c r="A364" s="186"/>
      <c r="B364" s="66" t="s">
        <v>267</v>
      </c>
      <c r="C364" s="71">
        <f t="shared" si="15"/>
        <v>0</v>
      </c>
      <c r="D364" s="71">
        <f t="shared" si="15"/>
        <v>0</v>
      </c>
      <c r="E364" s="71">
        <f t="shared" si="15"/>
        <v>0</v>
      </c>
      <c r="F364" s="191"/>
      <c r="G364" s="191"/>
      <c r="H364" s="191"/>
      <c r="I364" s="186"/>
      <c r="J364" s="54"/>
      <c r="K364" s="54"/>
      <c r="L364" s="54"/>
      <c r="M364" s="54"/>
      <c r="N364" s="54"/>
      <c r="O364" s="54"/>
      <c r="P364" s="54"/>
      <c r="Q364" s="54"/>
      <c r="R364" s="54"/>
      <c r="S364" s="54"/>
      <c r="T364" s="54"/>
      <c r="U364" s="54"/>
    </row>
    <row r="365" spans="1:21" s="40" customFormat="1" x14ac:dyDescent="0.2">
      <c r="A365" s="186"/>
      <c r="B365" s="66" t="s">
        <v>261</v>
      </c>
      <c r="C365" s="71">
        <f t="shared" si="15"/>
        <v>0</v>
      </c>
      <c r="D365" s="71">
        <f t="shared" si="15"/>
        <v>0</v>
      </c>
      <c r="E365" s="71">
        <f t="shared" si="15"/>
        <v>0</v>
      </c>
      <c r="F365" s="191"/>
      <c r="G365" s="191"/>
      <c r="H365" s="191"/>
      <c r="I365" s="186"/>
      <c r="J365" s="54"/>
      <c r="K365" s="54"/>
      <c r="L365" s="54"/>
      <c r="M365" s="54"/>
      <c r="N365" s="54"/>
      <c r="O365" s="54"/>
      <c r="P365" s="54"/>
      <c r="Q365" s="54"/>
      <c r="R365" s="54"/>
      <c r="S365" s="54"/>
      <c r="T365" s="54"/>
      <c r="U365" s="54"/>
    </row>
    <row r="366" spans="1:21" s="40" customFormat="1" ht="24.75" customHeight="1" x14ac:dyDescent="0.2">
      <c r="A366" s="184" t="s">
        <v>35</v>
      </c>
      <c r="B366" s="72" t="s">
        <v>327</v>
      </c>
      <c r="C366" s="71"/>
      <c r="D366" s="71"/>
      <c r="E366" s="71"/>
      <c r="F366" s="184" t="s">
        <v>539</v>
      </c>
      <c r="G366" s="184" t="s">
        <v>594</v>
      </c>
      <c r="H366" s="184"/>
      <c r="I366" s="184" t="s">
        <v>546</v>
      </c>
      <c r="J366" s="54"/>
      <c r="K366" s="54"/>
      <c r="L366" s="54"/>
      <c r="M366" s="54"/>
      <c r="N366" s="54"/>
      <c r="O366" s="54"/>
      <c r="P366" s="54"/>
      <c r="Q366" s="54"/>
      <c r="R366" s="54"/>
      <c r="S366" s="54"/>
      <c r="T366" s="54"/>
      <c r="U366" s="54"/>
    </row>
    <row r="367" spans="1:21" s="40" customFormat="1" ht="15" customHeight="1" x14ac:dyDescent="0.2">
      <c r="A367" s="185"/>
      <c r="B367" s="66" t="s">
        <v>6</v>
      </c>
      <c r="C367" s="71">
        <f>SUM(C368:C373)</f>
        <v>37100</v>
      </c>
      <c r="D367" s="71">
        <f>SUM(D368:D373)</f>
        <v>37100</v>
      </c>
      <c r="E367" s="71">
        <f>SUM(E368:E373)</f>
        <v>37100</v>
      </c>
      <c r="F367" s="185"/>
      <c r="G367" s="185"/>
      <c r="H367" s="185"/>
      <c r="I367" s="185"/>
      <c r="J367" s="54"/>
      <c r="K367" s="54"/>
      <c r="L367" s="54"/>
      <c r="M367" s="54"/>
      <c r="N367" s="54"/>
      <c r="O367" s="54"/>
      <c r="P367" s="54"/>
      <c r="Q367" s="54"/>
      <c r="R367" s="54"/>
      <c r="S367" s="54"/>
      <c r="T367" s="54"/>
      <c r="U367" s="54"/>
    </row>
    <row r="368" spans="1:21" s="40" customFormat="1" x14ac:dyDescent="0.2">
      <c r="A368" s="185"/>
      <c r="B368" s="66" t="s">
        <v>7</v>
      </c>
      <c r="C368" s="51">
        <v>0</v>
      </c>
      <c r="D368" s="51">
        <v>0</v>
      </c>
      <c r="E368" s="51">
        <v>0</v>
      </c>
      <c r="F368" s="185"/>
      <c r="G368" s="185"/>
      <c r="H368" s="185"/>
      <c r="I368" s="185"/>
      <c r="J368" s="54"/>
      <c r="K368" s="54"/>
      <c r="L368" s="54"/>
      <c r="M368" s="54"/>
      <c r="N368" s="54"/>
      <c r="O368" s="54"/>
      <c r="P368" s="54"/>
      <c r="Q368" s="54"/>
      <c r="R368" s="54"/>
      <c r="S368" s="54"/>
      <c r="T368" s="54"/>
      <c r="U368" s="54"/>
    </row>
    <row r="369" spans="1:21" s="40" customFormat="1" x14ac:dyDescent="0.2">
      <c r="A369" s="185"/>
      <c r="B369" s="66" t="s">
        <v>8</v>
      </c>
      <c r="C369" s="51">
        <v>37100</v>
      </c>
      <c r="D369" s="51">
        <v>37100</v>
      </c>
      <c r="E369" s="51">
        <v>37100</v>
      </c>
      <c r="F369" s="185"/>
      <c r="G369" s="185"/>
      <c r="H369" s="185"/>
      <c r="I369" s="185"/>
      <c r="J369" s="54"/>
      <c r="K369" s="54"/>
      <c r="L369" s="54"/>
      <c r="M369" s="54"/>
      <c r="N369" s="54"/>
      <c r="O369" s="54"/>
      <c r="P369" s="54"/>
      <c r="Q369" s="54"/>
      <c r="R369" s="54"/>
      <c r="S369" s="54"/>
      <c r="T369" s="54"/>
      <c r="U369" s="54"/>
    </row>
    <row r="370" spans="1:21" s="40" customFormat="1" x14ac:dyDescent="0.2">
      <c r="A370" s="185"/>
      <c r="B370" s="66" t="s">
        <v>9</v>
      </c>
      <c r="C370" s="51">
        <v>0</v>
      </c>
      <c r="D370" s="51">
        <v>0</v>
      </c>
      <c r="E370" s="51">
        <v>0</v>
      </c>
      <c r="F370" s="185"/>
      <c r="G370" s="185"/>
      <c r="H370" s="185"/>
      <c r="I370" s="185"/>
      <c r="J370" s="54"/>
      <c r="K370" s="54"/>
      <c r="L370" s="54"/>
      <c r="M370" s="54"/>
      <c r="N370" s="54"/>
      <c r="O370" s="54"/>
      <c r="P370" s="54"/>
      <c r="Q370" s="54"/>
      <c r="R370" s="54"/>
      <c r="S370" s="54"/>
      <c r="T370" s="54"/>
      <c r="U370" s="54"/>
    </row>
    <row r="371" spans="1:21" s="40" customFormat="1" ht="15.75" customHeight="1" x14ac:dyDescent="0.2">
      <c r="A371" s="185"/>
      <c r="B371" s="66" t="s">
        <v>10</v>
      </c>
      <c r="C371" s="51">
        <v>0</v>
      </c>
      <c r="D371" s="51">
        <v>0</v>
      </c>
      <c r="E371" s="51">
        <v>0</v>
      </c>
      <c r="F371" s="185"/>
      <c r="G371" s="185"/>
      <c r="H371" s="185"/>
      <c r="I371" s="185"/>
      <c r="J371" s="54"/>
      <c r="K371" s="54"/>
      <c r="L371" s="54"/>
      <c r="M371" s="54"/>
      <c r="N371" s="54"/>
      <c r="O371" s="54"/>
      <c r="P371" s="54"/>
      <c r="Q371" s="54"/>
      <c r="R371" s="54"/>
      <c r="S371" s="54"/>
      <c r="T371" s="54"/>
      <c r="U371" s="54"/>
    </row>
    <row r="372" spans="1:21" s="40" customFormat="1" x14ac:dyDescent="0.2">
      <c r="A372" s="185"/>
      <c r="B372" s="66" t="s">
        <v>267</v>
      </c>
      <c r="C372" s="51">
        <v>0</v>
      </c>
      <c r="D372" s="51">
        <v>0</v>
      </c>
      <c r="E372" s="51">
        <v>0</v>
      </c>
      <c r="F372" s="185"/>
      <c r="G372" s="185"/>
      <c r="H372" s="185"/>
      <c r="I372" s="185"/>
      <c r="J372" s="54"/>
      <c r="K372" s="54"/>
      <c r="L372" s="54"/>
      <c r="M372" s="54"/>
      <c r="N372" s="54"/>
      <c r="O372" s="54"/>
      <c r="P372" s="54"/>
      <c r="Q372" s="54"/>
      <c r="R372" s="54"/>
      <c r="S372" s="54"/>
      <c r="T372" s="54"/>
      <c r="U372" s="54"/>
    </row>
    <row r="373" spans="1:21" s="40" customFormat="1" x14ac:dyDescent="0.2">
      <c r="A373" s="185"/>
      <c r="B373" s="66" t="s">
        <v>261</v>
      </c>
      <c r="C373" s="51">
        <v>0</v>
      </c>
      <c r="D373" s="51">
        <v>0</v>
      </c>
      <c r="E373" s="51">
        <v>0</v>
      </c>
      <c r="F373" s="185"/>
      <c r="G373" s="185"/>
      <c r="H373" s="185"/>
      <c r="I373" s="185"/>
      <c r="J373" s="54"/>
      <c r="K373" s="54"/>
      <c r="L373" s="54"/>
      <c r="M373" s="54"/>
      <c r="N373" s="54"/>
      <c r="O373" s="54"/>
      <c r="P373" s="54"/>
      <c r="Q373" s="54"/>
      <c r="R373" s="54"/>
      <c r="S373" s="54"/>
      <c r="T373" s="54"/>
      <c r="U373" s="54"/>
    </row>
    <row r="374" spans="1:21" s="40" customFormat="1" x14ac:dyDescent="0.2">
      <c r="A374" s="185"/>
      <c r="B374" s="66" t="s">
        <v>308</v>
      </c>
      <c r="C374" s="51">
        <f>C369</f>
        <v>37100</v>
      </c>
      <c r="D374" s="51">
        <f>D369</f>
        <v>37100</v>
      </c>
      <c r="E374" s="51">
        <f>E369</f>
        <v>37100</v>
      </c>
      <c r="F374" s="190"/>
      <c r="G374" s="190"/>
      <c r="H374" s="190"/>
      <c r="I374" s="190"/>
      <c r="J374" s="54"/>
      <c r="K374" s="54"/>
      <c r="L374" s="54"/>
      <c r="M374" s="54"/>
      <c r="N374" s="54"/>
      <c r="O374" s="54"/>
      <c r="P374" s="54"/>
      <c r="Q374" s="54"/>
      <c r="R374" s="54"/>
      <c r="S374" s="54"/>
      <c r="T374" s="54"/>
      <c r="U374" s="54"/>
    </row>
    <row r="375" spans="1:21" s="40" customFormat="1" ht="24.75" customHeight="1" x14ac:dyDescent="0.2">
      <c r="A375" s="184" t="s">
        <v>36</v>
      </c>
      <c r="B375" s="72" t="s">
        <v>328</v>
      </c>
      <c r="C375" s="71"/>
      <c r="D375" s="71"/>
      <c r="E375" s="71"/>
      <c r="F375" s="184" t="s">
        <v>531</v>
      </c>
      <c r="G375" s="184" t="s">
        <v>632</v>
      </c>
      <c r="H375" s="184"/>
      <c r="I375" s="184" t="s">
        <v>547</v>
      </c>
      <c r="J375" s="54"/>
      <c r="K375" s="54"/>
      <c r="L375" s="54"/>
      <c r="M375" s="54"/>
      <c r="N375" s="54"/>
      <c r="O375" s="54"/>
      <c r="P375" s="54"/>
      <c r="Q375" s="54"/>
      <c r="R375" s="54"/>
      <c r="S375" s="54"/>
      <c r="T375" s="54"/>
      <c r="U375" s="54"/>
    </row>
    <row r="376" spans="1:21" s="40" customFormat="1" ht="15.75" customHeight="1" x14ac:dyDescent="0.2">
      <c r="A376" s="185"/>
      <c r="B376" s="66" t="s">
        <v>6</v>
      </c>
      <c r="C376" s="71">
        <f>SUM(C377:C382)</f>
        <v>138.09700000000001</v>
      </c>
      <c r="D376" s="71">
        <f>SUM(D377:D382)</f>
        <v>138.09700000000001</v>
      </c>
      <c r="E376" s="71">
        <f>SUM(E377:E382)</f>
        <v>138.09700000000001</v>
      </c>
      <c r="F376" s="185"/>
      <c r="G376" s="185"/>
      <c r="H376" s="185"/>
      <c r="I376" s="185"/>
      <c r="J376" s="54"/>
      <c r="K376" s="54"/>
      <c r="L376" s="54"/>
      <c r="M376" s="54"/>
      <c r="N376" s="54"/>
      <c r="O376" s="54"/>
      <c r="P376" s="54"/>
      <c r="Q376" s="54"/>
      <c r="R376" s="54"/>
      <c r="S376" s="54"/>
      <c r="T376" s="54"/>
      <c r="U376" s="54"/>
    </row>
    <row r="377" spans="1:21" s="40" customFormat="1" x14ac:dyDescent="0.2">
      <c r="A377" s="185"/>
      <c r="B377" s="66" t="s">
        <v>7</v>
      </c>
      <c r="C377" s="51">
        <v>0</v>
      </c>
      <c r="D377" s="51">
        <v>0</v>
      </c>
      <c r="E377" s="51">
        <v>0</v>
      </c>
      <c r="F377" s="185"/>
      <c r="G377" s="185"/>
      <c r="H377" s="185"/>
      <c r="I377" s="185"/>
      <c r="J377" s="54"/>
      <c r="K377" s="54"/>
      <c r="L377" s="54"/>
      <c r="M377" s="54"/>
      <c r="N377" s="54"/>
      <c r="O377" s="54"/>
      <c r="P377" s="54"/>
      <c r="Q377" s="54"/>
      <c r="R377" s="54"/>
      <c r="S377" s="54"/>
      <c r="T377" s="54"/>
      <c r="U377" s="54"/>
    </row>
    <row r="378" spans="1:21" s="40" customFormat="1" x14ac:dyDescent="0.2">
      <c r="A378" s="185"/>
      <c r="B378" s="66" t="s">
        <v>8</v>
      </c>
      <c r="C378" s="51">
        <v>138.09700000000001</v>
      </c>
      <c r="D378" s="51">
        <v>138.09700000000001</v>
      </c>
      <c r="E378" s="51">
        <v>138.09700000000001</v>
      </c>
      <c r="F378" s="185"/>
      <c r="G378" s="185"/>
      <c r="H378" s="185"/>
      <c r="I378" s="185"/>
      <c r="J378" s="54"/>
      <c r="K378" s="54"/>
      <c r="L378" s="54"/>
      <c r="M378" s="54"/>
      <c r="N378" s="54"/>
      <c r="O378" s="54"/>
      <c r="P378" s="54"/>
      <c r="Q378" s="54"/>
      <c r="R378" s="54"/>
      <c r="S378" s="54"/>
      <c r="T378" s="54"/>
      <c r="U378" s="54"/>
    </row>
    <row r="379" spans="1:21" s="40" customFormat="1" x14ac:dyDescent="0.2">
      <c r="A379" s="185"/>
      <c r="B379" s="66" t="s">
        <v>9</v>
      </c>
      <c r="C379" s="51">
        <v>0</v>
      </c>
      <c r="D379" s="51">
        <v>0</v>
      </c>
      <c r="E379" s="51">
        <v>0</v>
      </c>
      <c r="F379" s="185"/>
      <c r="G379" s="185"/>
      <c r="H379" s="185"/>
      <c r="I379" s="185"/>
      <c r="J379" s="54"/>
      <c r="K379" s="54"/>
      <c r="L379" s="54"/>
      <c r="M379" s="54"/>
      <c r="N379" s="54"/>
      <c r="O379" s="54"/>
      <c r="P379" s="54"/>
      <c r="Q379" s="54"/>
      <c r="R379" s="54"/>
      <c r="S379" s="54"/>
      <c r="T379" s="54"/>
      <c r="U379" s="54"/>
    </row>
    <row r="380" spans="1:21" s="40" customFormat="1" ht="15.75" customHeight="1" x14ac:dyDescent="0.2">
      <c r="A380" s="185"/>
      <c r="B380" s="66" t="s">
        <v>10</v>
      </c>
      <c r="C380" s="51">
        <v>0</v>
      </c>
      <c r="D380" s="51">
        <v>0</v>
      </c>
      <c r="E380" s="51">
        <v>0</v>
      </c>
      <c r="F380" s="185"/>
      <c r="G380" s="185"/>
      <c r="H380" s="185"/>
      <c r="I380" s="185"/>
      <c r="J380" s="54"/>
      <c r="K380" s="54"/>
      <c r="L380" s="54"/>
      <c r="M380" s="54"/>
      <c r="N380" s="54"/>
      <c r="O380" s="54"/>
      <c r="P380" s="54"/>
      <c r="Q380" s="54"/>
      <c r="R380" s="54"/>
      <c r="S380" s="54"/>
      <c r="T380" s="54"/>
      <c r="U380" s="54"/>
    </row>
    <row r="381" spans="1:21" s="40" customFormat="1" ht="12.75" customHeight="1" x14ac:dyDescent="0.2">
      <c r="A381" s="185"/>
      <c r="B381" s="66" t="s">
        <v>267</v>
      </c>
      <c r="C381" s="51">
        <v>0</v>
      </c>
      <c r="D381" s="51">
        <v>0</v>
      </c>
      <c r="E381" s="51">
        <v>0</v>
      </c>
      <c r="F381" s="185"/>
      <c r="G381" s="185"/>
      <c r="H381" s="185"/>
      <c r="I381" s="185"/>
      <c r="J381" s="54"/>
      <c r="K381" s="54"/>
      <c r="L381" s="54"/>
      <c r="M381" s="54"/>
      <c r="N381" s="54"/>
      <c r="O381" s="54"/>
      <c r="P381" s="54"/>
      <c r="Q381" s="54"/>
      <c r="R381" s="54"/>
      <c r="S381" s="54"/>
      <c r="T381" s="54"/>
      <c r="U381" s="54"/>
    </row>
    <row r="382" spans="1:21" s="40" customFormat="1" ht="14.25" customHeight="1" x14ac:dyDescent="0.2">
      <c r="A382" s="185"/>
      <c r="B382" s="66" t="s">
        <v>261</v>
      </c>
      <c r="C382" s="51">
        <v>0</v>
      </c>
      <c r="D382" s="51">
        <v>0</v>
      </c>
      <c r="E382" s="51">
        <v>0</v>
      </c>
      <c r="F382" s="185"/>
      <c r="G382" s="185"/>
      <c r="H382" s="185"/>
      <c r="I382" s="185"/>
      <c r="J382" s="54"/>
      <c r="K382" s="54"/>
      <c r="L382" s="54"/>
      <c r="M382" s="54"/>
      <c r="N382" s="54"/>
      <c r="O382" s="54"/>
      <c r="P382" s="54"/>
      <c r="Q382" s="54"/>
      <c r="R382" s="54"/>
      <c r="S382" s="54"/>
      <c r="T382" s="54"/>
      <c r="U382" s="54"/>
    </row>
    <row r="383" spans="1:21" s="40" customFormat="1" ht="15" customHeight="1" x14ac:dyDescent="0.2">
      <c r="A383" s="190"/>
      <c r="B383" s="66" t="s">
        <v>308</v>
      </c>
      <c r="C383" s="51">
        <f>C378</f>
        <v>138.09700000000001</v>
      </c>
      <c r="D383" s="51">
        <f>D378</f>
        <v>138.09700000000001</v>
      </c>
      <c r="E383" s="51">
        <f>E378</f>
        <v>138.09700000000001</v>
      </c>
      <c r="F383" s="190"/>
      <c r="G383" s="190"/>
      <c r="H383" s="190"/>
      <c r="I383" s="190"/>
      <c r="J383" s="54"/>
      <c r="K383" s="54"/>
      <c r="L383" s="54"/>
      <c r="M383" s="54"/>
      <c r="N383" s="54"/>
      <c r="O383" s="54"/>
      <c r="P383" s="54"/>
      <c r="Q383" s="54"/>
      <c r="R383" s="54"/>
      <c r="S383" s="54"/>
      <c r="T383" s="54"/>
      <c r="U383" s="54"/>
    </row>
    <row r="384" spans="1:21" s="40" customFormat="1" ht="37.5" customHeight="1" x14ac:dyDescent="0.2">
      <c r="A384" s="184" t="s">
        <v>329</v>
      </c>
      <c r="B384" s="72" t="s">
        <v>330</v>
      </c>
      <c r="C384" s="71"/>
      <c r="D384" s="71"/>
      <c r="E384" s="71"/>
      <c r="F384" s="184" t="s">
        <v>539</v>
      </c>
      <c r="G384" s="184" t="s">
        <v>577</v>
      </c>
      <c r="H384" s="184"/>
      <c r="I384" s="184" t="s">
        <v>548</v>
      </c>
      <c r="J384" s="54"/>
      <c r="K384" s="54"/>
      <c r="L384" s="54"/>
      <c r="M384" s="54"/>
      <c r="N384" s="54"/>
      <c r="O384" s="54"/>
      <c r="P384" s="54"/>
      <c r="Q384" s="54"/>
      <c r="R384" s="54"/>
      <c r="S384" s="54"/>
      <c r="T384" s="54"/>
      <c r="U384" s="54"/>
    </row>
    <row r="385" spans="1:21" s="40" customFormat="1" ht="16.5" customHeight="1" x14ac:dyDescent="0.2">
      <c r="A385" s="185"/>
      <c r="B385" s="66" t="s">
        <v>6</v>
      </c>
      <c r="C385" s="71">
        <f>SUM(C386:C391)</f>
        <v>12000</v>
      </c>
      <c r="D385" s="71">
        <f>SUM(D386:D391)</f>
        <v>12000</v>
      </c>
      <c r="E385" s="71">
        <f>SUM(E386:E391)</f>
        <v>12000</v>
      </c>
      <c r="F385" s="185"/>
      <c r="G385" s="185"/>
      <c r="H385" s="185"/>
      <c r="I385" s="185"/>
      <c r="J385" s="54"/>
      <c r="K385" s="54"/>
      <c r="L385" s="54"/>
      <c r="M385" s="54"/>
      <c r="N385" s="54"/>
      <c r="O385" s="54"/>
      <c r="P385" s="54"/>
      <c r="Q385" s="54"/>
      <c r="R385" s="54"/>
      <c r="S385" s="54"/>
      <c r="T385" s="54"/>
      <c r="U385" s="54"/>
    </row>
    <row r="386" spans="1:21" s="40" customFormat="1" ht="13.5" customHeight="1" x14ac:dyDescent="0.2">
      <c r="A386" s="185"/>
      <c r="B386" s="66" t="s">
        <v>7</v>
      </c>
      <c r="C386" s="51">
        <v>0</v>
      </c>
      <c r="D386" s="51">
        <v>0</v>
      </c>
      <c r="E386" s="51">
        <v>0</v>
      </c>
      <c r="F386" s="185"/>
      <c r="G386" s="185"/>
      <c r="H386" s="185"/>
      <c r="I386" s="185"/>
      <c r="J386" s="54"/>
      <c r="K386" s="54"/>
      <c r="L386" s="54"/>
      <c r="M386" s="54"/>
      <c r="N386" s="54"/>
      <c r="O386" s="54"/>
      <c r="P386" s="54"/>
      <c r="Q386" s="54"/>
      <c r="R386" s="54"/>
      <c r="S386" s="54"/>
      <c r="T386" s="54"/>
      <c r="U386" s="54"/>
    </row>
    <row r="387" spans="1:21" s="40" customFormat="1" ht="16.5" customHeight="1" x14ac:dyDescent="0.2">
      <c r="A387" s="185"/>
      <c r="B387" s="66" t="s">
        <v>8</v>
      </c>
      <c r="C387" s="51">
        <v>12000</v>
      </c>
      <c r="D387" s="51">
        <v>12000</v>
      </c>
      <c r="E387" s="51">
        <v>12000</v>
      </c>
      <c r="F387" s="185"/>
      <c r="G387" s="185"/>
      <c r="H387" s="185"/>
      <c r="I387" s="185"/>
      <c r="J387" s="54"/>
      <c r="K387" s="54"/>
      <c r="L387" s="54"/>
      <c r="M387" s="54"/>
      <c r="N387" s="54"/>
      <c r="O387" s="54"/>
      <c r="P387" s="54"/>
      <c r="Q387" s="54"/>
      <c r="R387" s="54"/>
      <c r="S387" s="54"/>
      <c r="T387" s="54"/>
      <c r="U387" s="54"/>
    </row>
    <row r="388" spans="1:21" s="40" customFormat="1" x14ac:dyDescent="0.2">
      <c r="A388" s="185"/>
      <c r="B388" s="66" t="s">
        <v>9</v>
      </c>
      <c r="C388" s="51">
        <v>0</v>
      </c>
      <c r="D388" s="51">
        <v>0</v>
      </c>
      <c r="E388" s="51">
        <v>0</v>
      </c>
      <c r="F388" s="185"/>
      <c r="G388" s="185"/>
      <c r="H388" s="185"/>
      <c r="I388" s="185"/>
      <c r="J388" s="54"/>
      <c r="K388" s="54"/>
      <c r="L388" s="54"/>
      <c r="M388" s="54"/>
      <c r="N388" s="54"/>
      <c r="O388" s="54"/>
      <c r="P388" s="54"/>
      <c r="Q388" s="54"/>
      <c r="R388" s="54"/>
      <c r="S388" s="54"/>
      <c r="T388" s="54"/>
      <c r="U388" s="54"/>
    </row>
    <row r="389" spans="1:21" s="40" customFormat="1" ht="14.25" customHeight="1" x14ac:dyDescent="0.2">
      <c r="A389" s="185"/>
      <c r="B389" s="66" t="s">
        <v>10</v>
      </c>
      <c r="C389" s="51">
        <v>0</v>
      </c>
      <c r="D389" s="51">
        <v>0</v>
      </c>
      <c r="E389" s="51">
        <v>0</v>
      </c>
      <c r="F389" s="185"/>
      <c r="G389" s="185"/>
      <c r="H389" s="185"/>
      <c r="I389" s="185"/>
      <c r="J389" s="54"/>
      <c r="K389" s="54"/>
      <c r="L389" s="54"/>
      <c r="M389" s="54"/>
      <c r="N389" s="54"/>
      <c r="O389" s="54"/>
      <c r="P389" s="54"/>
      <c r="Q389" s="54"/>
      <c r="R389" s="54"/>
      <c r="S389" s="54"/>
      <c r="T389" s="54"/>
      <c r="U389" s="54"/>
    </row>
    <row r="390" spans="1:21" s="40" customFormat="1" ht="14.25" customHeight="1" x14ac:dyDescent="0.2">
      <c r="A390" s="185"/>
      <c r="B390" s="66" t="s">
        <v>267</v>
      </c>
      <c r="C390" s="51">
        <v>0</v>
      </c>
      <c r="D390" s="51">
        <v>0</v>
      </c>
      <c r="E390" s="51">
        <v>0</v>
      </c>
      <c r="F390" s="185"/>
      <c r="G390" s="185"/>
      <c r="H390" s="185"/>
      <c r="I390" s="185"/>
      <c r="J390" s="54"/>
      <c r="K390" s="54"/>
      <c r="L390" s="54"/>
      <c r="M390" s="54"/>
      <c r="N390" s="54"/>
      <c r="O390" s="54"/>
      <c r="P390" s="54"/>
      <c r="Q390" s="54"/>
      <c r="R390" s="54"/>
      <c r="S390" s="54"/>
      <c r="T390" s="54"/>
      <c r="U390" s="54"/>
    </row>
    <row r="391" spans="1:21" s="40" customFormat="1" ht="16.5" customHeight="1" x14ac:dyDescent="0.2">
      <c r="A391" s="185"/>
      <c r="B391" s="66" t="s">
        <v>261</v>
      </c>
      <c r="C391" s="51">
        <v>0</v>
      </c>
      <c r="D391" s="51">
        <v>0</v>
      </c>
      <c r="E391" s="51">
        <v>0</v>
      </c>
      <c r="F391" s="185"/>
      <c r="G391" s="185"/>
      <c r="H391" s="185"/>
      <c r="I391" s="185"/>
      <c r="J391" s="54"/>
      <c r="K391" s="54"/>
      <c r="L391" s="54"/>
      <c r="M391" s="54"/>
      <c r="N391" s="54"/>
      <c r="O391" s="54"/>
      <c r="P391" s="54"/>
      <c r="Q391" s="54"/>
      <c r="R391" s="54"/>
      <c r="S391" s="54"/>
      <c r="T391" s="54"/>
      <c r="U391" s="54"/>
    </row>
    <row r="392" spans="1:21" s="40" customFormat="1" ht="15.75" customHeight="1" x14ac:dyDescent="0.2">
      <c r="A392" s="190"/>
      <c r="B392" s="66" t="s">
        <v>308</v>
      </c>
      <c r="C392" s="51">
        <f>C387</f>
        <v>12000</v>
      </c>
      <c r="D392" s="51">
        <f>D387</f>
        <v>12000</v>
      </c>
      <c r="E392" s="51">
        <f>E387</f>
        <v>12000</v>
      </c>
      <c r="F392" s="190"/>
      <c r="G392" s="190"/>
      <c r="H392" s="190"/>
      <c r="I392" s="190"/>
      <c r="J392" s="54"/>
      <c r="K392" s="54"/>
      <c r="L392" s="54"/>
      <c r="M392" s="54"/>
      <c r="N392" s="54"/>
      <c r="O392" s="54"/>
      <c r="P392" s="54"/>
      <c r="Q392" s="54"/>
      <c r="R392" s="54"/>
      <c r="S392" s="54"/>
      <c r="T392" s="54"/>
      <c r="U392" s="54"/>
    </row>
    <row r="393" spans="1:21" s="40" customFormat="1" ht="31.5" customHeight="1" x14ac:dyDescent="0.2">
      <c r="A393" s="184" t="s">
        <v>331</v>
      </c>
      <c r="B393" s="72" t="s">
        <v>332</v>
      </c>
      <c r="C393" s="71"/>
      <c r="D393" s="71"/>
      <c r="E393" s="71"/>
      <c r="F393" s="184" t="s">
        <v>531</v>
      </c>
      <c r="G393" s="184" t="s">
        <v>577</v>
      </c>
      <c r="H393" s="184"/>
      <c r="I393" s="184" t="s">
        <v>798</v>
      </c>
      <c r="J393" s="54"/>
      <c r="K393" s="54"/>
      <c r="L393" s="54"/>
      <c r="M393" s="54"/>
      <c r="N393" s="54"/>
      <c r="O393" s="54"/>
      <c r="P393" s="54"/>
      <c r="Q393" s="54"/>
      <c r="R393" s="54"/>
      <c r="S393" s="54"/>
      <c r="T393" s="54"/>
      <c r="U393" s="54"/>
    </row>
    <row r="394" spans="1:21" s="40" customFormat="1" ht="18.75" customHeight="1" x14ac:dyDescent="0.2">
      <c r="A394" s="185"/>
      <c r="B394" s="66" t="s">
        <v>6</v>
      </c>
      <c r="C394" s="71">
        <f>SUM(C395:C400)</f>
        <v>37950</v>
      </c>
      <c r="D394" s="71">
        <f>SUM(D395:D400)</f>
        <v>34952.752295999999</v>
      </c>
      <c r="E394" s="71">
        <f>SUM(E395:E400)</f>
        <v>34952.752295999999</v>
      </c>
      <c r="F394" s="185"/>
      <c r="G394" s="185"/>
      <c r="H394" s="185"/>
      <c r="I394" s="185"/>
      <c r="J394" s="54"/>
      <c r="K394" s="54"/>
      <c r="L394" s="54"/>
      <c r="M394" s="54"/>
      <c r="N394" s="54"/>
      <c r="O394" s="54"/>
      <c r="P394" s="54"/>
      <c r="Q394" s="54"/>
      <c r="R394" s="54"/>
      <c r="S394" s="54"/>
      <c r="T394" s="54"/>
      <c r="U394" s="54"/>
    </row>
    <row r="395" spans="1:21" s="40" customFormat="1" ht="15.75" customHeight="1" x14ac:dyDescent="0.2">
      <c r="A395" s="185"/>
      <c r="B395" s="66" t="s">
        <v>7</v>
      </c>
      <c r="C395" s="51">
        <v>0</v>
      </c>
      <c r="D395" s="51">
        <v>0</v>
      </c>
      <c r="E395" s="51">
        <v>0</v>
      </c>
      <c r="F395" s="185"/>
      <c r="G395" s="185"/>
      <c r="H395" s="185"/>
      <c r="I395" s="185"/>
      <c r="J395" s="54"/>
      <c r="K395" s="54"/>
      <c r="L395" s="54"/>
      <c r="M395" s="54"/>
      <c r="N395" s="54"/>
      <c r="O395" s="54"/>
      <c r="P395" s="54"/>
      <c r="Q395" s="54"/>
      <c r="R395" s="54"/>
      <c r="S395" s="54"/>
      <c r="T395" s="54"/>
      <c r="U395" s="54"/>
    </row>
    <row r="396" spans="1:21" s="40" customFormat="1" ht="13.5" customHeight="1" x14ac:dyDescent="0.2">
      <c r="A396" s="185"/>
      <c r="B396" s="66" t="s">
        <v>8</v>
      </c>
      <c r="C396" s="51">
        <v>34500</v>
      </c>
      <c r="D396" s="51">
        <v>31775.229360000001</v>
      </c>
      <c r="E396" s="51">
        <v>31775.229360000001</v>
      </c>
      <c r="F396" s="185"/>
      <c r="G396" s="185"/>
      <c r="H396" s="185"/>
      <c r="I396" s="185"/>
      <c r="J396" s="54"/>
      <c r="K396" s="54"/>
      <c r="L396" s="54"/>
      <c r="M396" s="54"/>
      <c r="N396" s="54"/>
      <c r="O396" s="54"/>
      <c r="P396" s="54"/>
      <c r="Q396" s="54"/>
      <c r="R396" s="54"/>
      <c r="S396" s="54"/>
      <c r="T396" s="54"/>
      <c r="U396" s="54"/>
    </row>
    <row r="397" spans="1:21" s="40" customFormat="1" ht="12" customHeight="1" x14ac:dyDescent="0.2">
      <c r="A397" s="185"/>
      <c r="B397" s="66" t="s">
        <v>9</v>
      </c>
      <c r="C397" s="51">
        <f>C396*0.1</f>
        <v>3450</v>
      </c>
      <c r="D397" s="51">
        <f t="shared" ref="D397:E397" si="16">D396*0.1</f>
        <v>3177.5229360000003</v>
      </c>
      <c r="E397" s="51">
        <f t="shared" si="16"/>
        <v>3177.5229360000003</v>
      </c>
      <c r="F397" s="185"/>
      <c r="G397" s="185"/>
      <c r="H397" s="185"/>
      <c r="I397" s="185"/>
      <c r="J397" s="54"/>
      <c r="K397" s="54"/>
      <c r="L397" s="54"/>
      <c r="M397" s="54"/>
      <c r="N397" s="54"/>
      <c r="O397" s="54"/>
      <c r="P397" s="54"/>
      <c r="Q397" s="54"/>
      <c r="R397" s="54"/>
      <c r="S397" s="54"/>
      <c r="T397" s="54"/>
      <c r="U397" s="54"/>
    </row>
    <row r="398" spans="1:21" s="40" customFormat="1" ht="15.75" customHeight="1" x14ac:dyDescent="0.2">
      <c r="A398" s="185"/>
      <c r="B398" s="66" t="s">
        <v>10</v>
      </c>
      <c r="C398" s="51">
        <v>0</v>
      </c>
      <c r="D398" s="51">
        <v>0</v>
      </c>
      <c r="E398" s="51">
        <v>0</v>
      </c>
      <c r="F398" s="185"/>
      <c r="G398" s="185"/>
      <c r="H398" s="185"/>
      <c r="I398" s="185"/>
      <c r="J398" s="54"/>
      <c r="K398" s="54"/>
      <c r="L398" s="54"/>
      <c r="M398" s="54"/>
      <c r="N398" s="54"/>
      <c r="O398" s="54"/>
      <c r="P398" s="54"/>
      <c r="Q398" s="54"/>
      <c r="R398" s="54"/>
      <c r="S398" s="54"/>
      <c r="T398" s="54"/>
      <c r="U398" s="54"/>
    </row>
    <row r="399" spans="1:21" s="40" customFormat="1" ht="13.5" customHeight="1" x14ac:dyDescent="0.2">
      <c r="A399" s="185"/>
      <c r="B399" s="66" t="s">
        <v>267</v>
      </c>
      <c r="C399" s="51">
        <v>0</v>
      </c>
      <c r="D399" s="51">
        <v>0</v>
      </c>
      <c r="E399" s="51">
        <v>0</v>
      </c>
      <c r="F399" s="185"/>
      <c r="G399" s="185"/>
      <c r="H399" s="185"/>
      <c r="I399" s="185"/>
      <c r="J399" s="54"/>
      <c r="K399" s="54"/>
      <c r="L399" s="54"/>
      <c r="M399" s="54"/>
      <c r="N399" s="54"/>
      <c r="O399" s="54"/>
      <c r="P399" s="54"/>
      <c r="Q399" s="54"/>
      <c r="R399" s="54"/>
      <c r="S399" s="54"/>
      <c r="T399" s="54"/>
      <c r="U399" s="54"/>
    </row>
    <row r="400" spans="1:21" s="40" customFormat="1" ht="14.25" customHeight="1" x14ac:dyDescent="0.2">
      <c r="A400" s="185"/>
      <c r="B400" s="66" t="s">
        <v>261</v>
      </c>
      <c r="C400" s="51">
        <v>0</v>
      </c>
      <c r="D400" s="51">
        <v>0</v>
      </c>
      <c r="E400" s="51">
        <v>0</v>
      </c>
      <c r="F400" s="185"/>
      <c r="G400" s="185"/>
      <c r="H400" s="185"/>
      <c r="I400" s="185"/>
      <c r="J400" s="54"/>
      <c r="K400" s="54"/>
      <c r="L400" s="54"/>
      <c r="M400" s="54"/>
      <c r="N400" s="54"/>
      <c r="O400" s="54"/>
      <c r="P400" s="54"/>
      <c r="Q400" s="54"/>
      <c r="R400" s="54"/>
      <c r="S400" s="54"/>
      <c r="T400" s="54"/>
      <c r="U400" s="54"/>
    </row>
    <row r="401" spans="1:21" s="40" customFormat="1" ht="16.5" customHeight="1" x14ac:dyDescent="0.2">
      <c r="A401" s="190"/>
      <c r="B401" s="66" t="s">
        <v>308</v>
      </c>
      <c r="C401" s="51">
        <f>C396</f>
        <v>34500</v>
      </c>
      <c r="D401" s="51">
        <f>D396</f>
        <v>31775.229360000001</v>
      </c>
      <c r="E401" s="51">
        <f>E396</f>
        <v>31775.229360000001</v>
      </c>
      <c r="F401" s="190"/>
      <c r="G401" s="190"/>
      <c r="H401" s="190"/>
      <c r="I401" s="190"/>
      <c r="J401" s="54"/>
      <c r="K401" s="54"/>
      <c r="L401" s="54"/>
      <c r="M401" s="54"/>
      <c r="N401" s="54"/>
      <c r="O401" s="54"/>
      <c r="P401" s="54"/>
      <c r="Q401" s="54"/>
      <c r="R401" s="54"/>
      <c r="S401" s="54"/>
      <c r="T401" s="54"/>
      <c r="U401" s="54"/>
    </row>
    <row r="402" spans="1:21" s="40" customFormat="1" ht="49.5" customHeight="1" x14ac:dyDescent="0.2">
      <c r="A402" s="186" t="s">
        <v>37</v>
      </c>
      <c r="B402" s="72" t="s">
        <v>333</v>
      </c>
      <c r="C402" s="51"/>
      <c r="D402" s="51"/>
      <c r="E402" s="51"/>
      <c r="F402" s="186" t="s">
        <v>539</v>
      </c>
      <c r="G402" s="186" t="s">
        <v>594</v>
      </c>
      <c r="H402" s="186" t="s">
        <v>633</v>
      </c>
      <c r="I402" s="186"/>
      <c r="J402" s="54"/>
      <c r="K402" s="54"/>
      <c r="L402" s="54"/>
      <c r="M402" s="54"/>
      <c r="N402" s="54"/>
      <c r="O402" s="54"/>
      <c r="P402" s="54"/>
      <c r="Q402" s="54"/>
      <c r="R402" s="54"/>
      <c r="S402" s="54"/>
      <c r="T402" s="54"/>
      <c r="U402" s="54"/>
    </row>
    <row r="403" spans="1:21" s="40" customFormat="1" ht="16.5" customHeight="1" x14ac:dyDescent="0.2">
      <c r="A403" s="186"/>
      <c r="B403" s="66" t="s">
        <v>6</v>
      </c>
      <c r="C403" s="71">
        <f>SUM(C404:C409)</f>
        <v>6055.223</v>
      </c>
      <c r="D403" s="71">
        <f>SUM(D404:D409)</f>
        <v>6055.223</v>
      </c>
      <c r="E403" s="71">
        <f>SUM(E404:E409)</f>
        <v>6055.223</v>
      </c>
      <c r="F403" s="191"/>
      <c r="G403" s="191"/>
      <c r="H403" s="191"/>
      <c r="I403" s="186"/>
      <c r="J403" s="54"/>
      <c r="K403" s="54"/>
      <c r="L403" s="54"/>
      <c r="M403" s="54"/>
      <c r="N403" s="54"/>
      <c r="O403" s="54"/>
      <c r="P403" s="54"/>
      <c r="Q403" s="54"/>
      <c r="R403" s="54"/>
      <c r="S403" s="54"/>
      <c r="T403" s="54"/>
      <c r="U403" s="54"/>
    </row>
    <row r="404" spans="1:21" s="40" customFormat="1" ht="12.75" customHeight="1" x14ac:dyDescent="0.2">
      <c r="A404" s="186"/>
      <c r="B404" s="66" t="s">
        <v>7</v>
      </c>
      <c r="C404" s="51">
        <f>C412+C421</f>
        <v>0</v>
      </c>
      <c r="D404" s="51">
        <f>D412+D421</f>
        <v>0</v>
      </c>
      <c r="E404" s="51">
        <f>E412+E421</f>
        <v>0</v>
      </c>
      <c r="F404" s="191"/>
      <c r="G404" s="191"/>
      <c r="H404" s="191"/>
      <c r="I404" s="186"/>
      <c r="J404" s="54"/>
      <c r="K404" s="54"/>
      <c r="L404" s="54"/>
      <c r="M404" s="54"/>
      <c r="N404" s="54"/>
      <c r="O404" s="54"/>
      <c r="P404" s="54"/>
      <c r="Q404" s="54"/>
      <c r="R404" s="54"/>
      <c r="S404" s="54"/>
      <c r="T404" s="54"/>
      <c r="U404" s="54"/>
    </row>
    <row r="405" spans="1:21" s="40" customFormat="1" ht="13.5" customHeight="1" x14ac:dyDescent="0.2">
      <c r="A405" s="186"/>
      <c r="B405" s="66" t="s">
        <v>8</v>
      </c>
      <c r="C405" s="51">
        <f>C413+C422</f>
        <v>6055.223</v>
      </c>
      <c r="D405" s="51">
        <f t="shared" ref="D405:E405" si="17">D413+D422</f>
        <v>6055.223</v>
      </c>
      <c r="E405" s="51">
        <f t="shared" si="17"/>
        <v>6055.223</v>
      </c>
      <c r="F405" s="191"/>
      <c r="G405" s="191"/>
      <c r="H405" s="191"/>
      <c r="I405" s="186"/>
      <c r="J405" s="54"/>
      <c r="K405" s="54"/>
      <c r="L405" s="54"/>
      <c r="M405" s="54"/>
      <c r="N405" s="54"/>
      <c r="O405" s="54"/>
      <c r="P405" s="54"/>
      <c r="Q405" s="54"/>
      <c r="R405" s="54"/>
      <c r="S405" s="54"/>
      <c r="T405" s="54"/>
      <c r="U405" s="54"/>
    </row>
    <row r="406" spans="1:21" s="40" customFormat="1" ht="13.5" customHeight="1" x14ac:dyDescent="0.2">
      <c r="A406" s="186"/>
      <c r="B406" s="66" t="s">
        <v>9</v>
      </c>
      <c r="C406" s="51">
        <f t="shared" ref="C406:E409" si="18">C414+C423</f>
        <v>0</v>
      </c>
      <c r="D406" s="51">
        <f t="shared" si="18"/>
        <v>0</v>
      </c>
      <c r="E406" s="51">
        <f t="shared" si="18"/>
        <v>0</v>
      </c>
      <c r="F406" s="191"/>
      <c r="G406" s="191"/>
      <c r="H406" s="191"/>
      <c r="I406" s="186"/>
      <c r="J406" s="54"/>
      <c r="K406" s="54"/>
      <c r="L406" s="54"/>
      <c r="M406" s="54"/>
      <c r="N406" s="54"/>
      <c r="O406" s="54"/>
      <c r="P406" s="54"/>
      <c r="Q406" s="54"/>
      <c r="R406" s="54"/>
      <c r="S406" s="54"/>
      <c r="T406" s="54"/>
      <c r="U406" s="54"/>
    </row>
    <row r="407" spans="1:21" s="40" customFormat="1" ht="15.75" customHeight="1" x14ac:dyDescent="0.2">
      <c r="A407" s="186"/>
      <c r="B407" s="66" t="s">
        <v>10</v>
      </c>
      <c r="C407" s="51">
        <f t="shared" si="18"/>
        <v>0</v>
      </c>
      <c r="D407" s="51">
        <f t="shared" si="18"/>
        <v>0</v>
      </c>
      <c r="E407" s="51">
        <f t="shared" si="18"/>
        <v>0</v>
      </c>
      <c r="F407" s="191"/>
      <c r="G407" s="191"/>
      <c r="H407" s="191"/>
      <c r="I407" s="186"/>
      <c r="J407" s="54"/>
      <c r="K407" s="54"/>
      <c r="L407" s="54"/>
      <c r="M407" s="54"/>
      <c r="N407" s="54"/>
      <c r="O407" s="54"/>
      <c r="P407" s="54"/>
      <c r="Q407" s="54"/>
      <c r="R407" s="54"/>
      <c r="S407" s="54"/>
      <c r="T407" s="54"/>
      <c r="U407" s="54"/>
    </row>
    <row r="408" spans="1:21" s="40" customFormat="1" ht="15.75" customHeight="1" x14ac:dyDescent="0.2">
      <c r="A408" s="186"/>
      <c r="B408" s="66" t="s">
        <v>267</v>
      </c>
      <c r="C408" s="51">
        <f t="shared" si="18"/>
        <v>0</v>
      </c>
      <c r="D408" s="51">
        <f t="shared" si="18"/>
        <v>0</v>
      </c>
      <c r="E408" s="51">
        <f t="shared" si="18"/>
        <v>0</v>
      </c>
      <c r="F408" s="191"/>
      <c r="G408" s="191"/>
      <c r="H408" s="191"/>
      <c r="I408" s="186"/>
      <c r="J408" s="54"/>
      <c r="K408" s="54"/>
      <c r="L408" s="54"/>
      <c r="M408" s="54"/>
      <c r="N408" s="54"/>
      <c r="O408" s="54"/>
      <c r="P408" s="54"/>
      <c r="Q408" s="54"/>
      <c r="R408" s="54"/>
      <c r="S408" s="54"/>
      <c r="T408" s="54"/>
      <c r="U408" s="54"/>
    </row>
    <row r="409" spans="1:21" s="40" customFormat="1" ht="14.25" customHeight="1" x14ac:dyDescent="0.2">
      <c r="A409" s="186"/>
      <c r="B409" s="66" t="s">
        <v>261</v>
      </c>
      <c r="C409" s="51">
        <f t="shared" si="18"/>
        <v>0</v>
      </c>
      <c r="D409" s="51">
        <f t="shared" si="18"/>
        <v>0</v>
      </c>
      <c r="E409" s="51">
        <f t="shared" si="18"/>
        <v>0</v>
      </c>
      <c r="F409" s="191"/>
      <c r="G409" s="191"/>
      <c r="H409" s="191"/>
      <c r="I409" s="186"/>
      <c r="J409" s="54"/>
      <c r="K409" s="54"/>
      <c r="L409" s="54"/>
      <c r="M409" s="54"/>
      <c r="N409" s="54"/>
      <c r="O409" s="54"/>
      <c r="P409" s="54"/>
      <c r="Q409" s="54"/>
      <c r="R409" s="54"/>
      <c r="S409" s="54"/>
      <c r="T409" s="54"/>
      <c r="U409" s="54"/>
    </row>
    <row r="410" spans="1:21" s="40" customFormat="1" ht="43.5" customHeight="1" x14ac:dyDescent="0.2">
      <c r="A410" s="184" t="s">
        <v>38</v>
      </c>
      <c r="B410" s="72" t="s">
        <v>334</v>
      </c>
      <c r="C410" s="71"/>
      <c r="D410" s="71"/>
      <c r="E410" s="71"/>
      <c r="F410" s="184" t="s">
        <v>531</v>
      </c>
      <c r="G410" s="184" t="s">
        <v>594</v>
      </c>
      <c r="H410" s="184"/>
      <c r="I410" s="184" t="s">
        <v>549</v>
      </c>
      <c r="J410" s="54"/>
      <c r="K410" s="54"/>
      <c r="L410" s="54"/>
      <c r="M410" s="54"/>
      <c r="N410" s="54"/>
      <c r="O410" s="54"/>
      <c r="P410" s="54"/>
      <c r="Q410" s="54"/>
      <c r="R410" s="54"/>
      <c r="S410" s="54"/>
      <c r="T410" s="54"/>
      <c r="U410" s="54"/>
    </row>
    <row r="411" spans="1:21" s="40" customFormat="1" ht="18" customHeight="1" x14ac:dyDescent="0.2">
      <c r="A411" s="185"/>
      <c r="B411" s="66" t="s">
        <v>6</v>
      </c>
      <c r="C411" s="71">
        <f>SUM(C412:C417)</f>
        <v>1696.1</v>
      </c>
      <c r="D411" s="71">
        <f>SUM(D412:D417)</f>
        <v>1696.1</v>
      </c>
      <c r="E411" s="71">
        <f>SUM(E412:E417)</f>
        <v>1696.1</v>
      </c>
      <c r="F411" s="185"/>
      <c r="G411" s="185"/>
      <c r="H411" s="185"/>
      <c r="I411" s="185"/>
      <c r="J411" s="54"/>
      <c r="K411" s="54"/>
      <c r="L411" s="54"/>
      <c r="M411" s="54"/>
      <c r="N411" s="54"/>
      <c r="O411" s="54"/>
      <c r="P411" s="54"/>
      <c r="Q411" s="54"/>
      <c r="R411" s="54"/>
      <c r="S411" s="54"/>
      <c r="T411" s="54"/>
      <c r="U411" s="54"/>
    </row>
    <row r="412" spans="1:21" s="40" customFormat="1" ht="15" customHeight="1" x14ac:dyDescent="0.2">
      <c r="A412" s="185"/>
      <c r="B412" s="66" t="s">
        <v>7</v>
      </c>
      <c r="C412" s="51">
        <v>0</v>
      </c>
      <c r="D412" s="51">
        <v>0</v>
      </c>
      <c r="E412" s="51">
        <v>0</v>
      </c>
      <c r="F412" s="185"/>
      <c r="G412" s="185"/>
      <c r="H412" s="185"/>
      <c r="I412" s="185"/>
      <c r="J412" s="54"/>
      <c r="K412" s="54"/>
      <c r="L412" s="54"/>
      <c r="M412" s="54"/>
      <c r="N412" s="54"/>
      <c r="O412" s="54"/>
      <c r="P412" s="54"/>
      <c r="Q412" s="54"/>
      <c r="R412" s="54"/>
      <c r="S412" s="54"/>
      <c r="T412" s="54"/>
      <c r="U412" s="54"/>
    </row>
    <row r="413" spans="1:21" s="40" customFormat="1" ht="13.5" customHeight="1" x14ac:dyDescent="0.2">
      <c r="A413" s="185"/>
      <c r="B413" s="66" t="s">
        <v>8</v>
      </c>
      <c r="C413" s="51">
        <v>1696.1</v>
      </c>
      <c r="D413" s="51">
        <v>1696.1</v>
      </c>
      <c r="E413" s="51">
        <v>1696.1</v>
      </c>
      <c r="F413" s="185"/>
      <c r="G413" s="185"/>
      <c r="H413" s="185"/>
      <c r="I413" s="185"/>
      <c r="J413" s="54"/>
      <c r="K413" s="54"/>
      <c r="L413" s="54"/>
      <c r="M413" s="54"/>
      <c r="N413" s="54"/>
      <c r="O413" s="54"/>
      <c r="P413" s="54"/>
      <c r="Q413" s="54"/>
      <c r="R413" s="54"/>
      <c r="S413" s="54"/>
      <c r="T413" s="54"/>
      <c r="U413" s="54"/>
    </row>
    <row r="414" spans="1:21" s="40" customFormat="1" ht="14.25" customHeight="1" x14ac:dyDescent="0.2">
      <c r="A414" s="185"/>
      <c r="B414" s="66" t="s">
        <v>9</v>
      </c>
      <c r="C414" s="51">
        <v>0</v>
      </c>
      <c r="D414" s="51">
        <v>0</v>
      </c>
      <c r="E414" s="51">
        <v>0</v>
      </c>
      <c r="F414" s="185"/>
      <c r="G414" s="185"/>
      <c r="H414" s="185"/>
      <c r="I414" s="185"/>
      <c r="J414" s="54"/>
      <c r="K414" s="54"/>
      <c r="L414" s="54"/>
      <c r="M414" s="54"/>
      <c r="N414" s="54"/>
      <c r="O414" s="54"/>
      <c r="P414" s="54"/>
      <c r="Q414" s="54"/>
      <c r="R414" s="54"/>
      <c r="S414" s="54"/>
      <c r="T414" s="54"/>
      <c r="U414" s="54"/>
    </row>
    <row r="415" spans="1:21" s="40" customFormat="1" ht="14.25" customHeight="1" x14ac:dyDescent="0.2">
      <c r="A415" s="185"/>
      <c r="B415" s="66" t="s">
        <v>10</v>
      </c>
      <c r="C415" s="51">
        <v>0</v>
      </c>
      <c r="D415" s="51">
        <v>0</v>
      </c>
      <c r="E415" s="51">
        <v>0</v>
      </c>
      <c r="F415" s="185"/>
      <c r="G415" s="185"/>
      <c r="H415" s="185"/>
      <c r="I415" s="185"/>
      <c r="J415" s="54"/>
      <c r="K415" s="54"/>
      <c r="L415" s="54"/>
      <c r="M415" s="54"/>
      <c r="N415" s="54"/>
      <c r="O415" s="54"/>
      <c r="P415" s="54"/>
      <c r="Q415" s="54"/>
      <c r="R415" s="54"/>
      <c r="S415" s="54"/>
      <c r="T415" s="54"/>
      <c r="U415" s="54"/>
    </row>
    <row r="416" spans="1:21" s="40" customFormat="1" ht="14.25" customHeight="1" x14ac:dyDescent="0.2">
      <c r="A416" s="185"/>
      <c r="B416" s="66" t="s">
        <v>267</v>
      </c>
      <c r="C416" s="51">
        <v>0</v>
      </c>
      <c r="D416" s="51">
        <v>0</v>
      </c>
      <c r="E416" s="51">
        <v>0</v>
      </c>
      <c r="F416" s="185"/>
      <c r="G416" s="185"/>
      <c r="H416" s="185"/>
      <c r="I416" s="185"/>
      <c r="J416" s="54"/>
      <c r="K416" s="54"/>
      <c r="L416" s="54"/>
      <c r="M416" s="54"/>
      <c r="N416" s="54"/>
      <c r="O416" s="54"/>
      <c r="P416" s="54"/>
      <c r="Q416" s="54"/>
      <c r="R416" s="54"/>
      <c r="S416" s="54"/>
      <c r="T416" s="54"/>
      <c r="U416" s="54"/>
    </row>
    <row r="417" spans="1:21" s="40" customFormat="1" ht="15" customHeight="1" x14ac:dyDescent="0.2">
      <c r="A417" s="185"/>
      <c r="B417" s="66" t="s">
        <v>261</v>
      </c>
      <c r="C417" s="51">
        <v>0</v>
      </c>
      <c r="D417" s="51">
        <v>0</v>
      </c>
      <c r="E417" s="51">
        <v>0</v>
      </c>
      <c r="F417" s="185"/>
      <c r="G417" s="185"/>
      <c r="H417" s="185"/>
      <c r="I417" s="185"/>
      <c r="J417" s="54"/>
      <c r="K417" s="54"/>
      <c r="L417" s="54"/>
      <c r="M417" s="54"/>
      <c r="N417" s="54"/>
      <c r="O417" s="54"/>
      <c r="P417" s="54"/>
      <c r="Q417" s="54"/>
      <c r="R417" s="54"/>
      <c r="S417" s="54"/>
      <c r="T417" s="54"/>
      <c r="U417" s="54"/>
    </row>
    <row r="418" spans="1:21" s="40" customFormat="1" ht="15.75" customHeight="1" x14ac:dyDescent="0.2">
      <c r="A418" s="185"/>
      <c r="B418" s="66" t="s">
        <v>308</v>
      </c>
      <c r="C418" s="51">
        <f>C413</f>
        <v>1696.1</v>
      </c>
      <c r="D418" s="51">
        <f>D413</f>
        <v>1696.1</v>
      </c>
      <c r="E418" s="51">
        <f>E413</f>
        <v>1696.1</v>
      </c>
      <c r="F418" s="190"/>
      <c r="G418" s="190"/>
      <c r="H418" s="190"/>
      <c r="I418" s="190"/>
      <c r="J418" s="54"/>
      <c r="K418" s="54"/>
      <c r="L418" s="54"/>
      <c r="M418" s="54"/>
      <c r="N418" s="54"/>
      <c r="O418" s="54"/>
      <c r="P418" s="54"/>
      <c r="Q418" s="54"/>
      <c r="R418" s="54"/>
      <c r="S418" s="54"/>
      <c r="T418" s="54"/>
      <c r="U418" s="54"/>
    </row>
    <row r="419" spans="1:21" s="40" customFormat="1" ht="35.25" customHeight="1" x14ac:dyDescent="0.2">
      <c r="A419" s="184" t="s">
        <v>39</v>
      </c>
      <c r="B419" s="72" t="s">
        <v>335</v>
      </c>
      <c r="C419" s="71"/>
      <c r="D419" s="71"/>
      <c r="E419" s="71"/>
      <c r="F419" s="184" t="s">
        <v>539</v>
      </c>
      <c r="G419" s="184" t="s">
        <v>594</v>
      </c>
      <c r="H419" s="184"/>
      <c r="I419" s="184" t="s">
        <v>550</v>
      </c>
      <c r="J419" s="54"/>
      <c r="K419" s="54"/>
      <c r="L419" s="54"/>
      <c r="M419" s="54"/>
      <c r="N419" s="54"/>
      <c r="O419" s="54"/>
      <c r="P419" s="54"/>
      <c r="Q419" s="54"/>
      <c r="R419" s="54"/>
      <c r="S419" s="54"/>
      <c r="T419" s="54"/>
      <c r="U419" s="54"/>
    </row>
    <row r="420" spans="1:21" s="40" customFormat="1" ht="18" customHeight="1" x14ac:dyDescent="0.2">
      <c r="A420" s="185"/>
      <c r="B420" s="66" t="s">
        <v>6</v>
      </c>
      <c r="C420" s="71">
        <f>SUM(C421:C426)</f>
        <v>4359.1230000000005</v>
      </c>
      <c r="D420" s="71">
        <f>SUM(D421:D426)</f>
        <v>4359.1230000000005</v>
      </c>
      <c r="E420" s="71">
        <f>SUM(E421:E426)</f>
        <v>4359.1230000000005</v>
      </c>
      <c r="F420" s="185"/>
      <c r="G420" s="185"/>
      <c r="H420" s="185"/>
      <c r="I420" s="185"/>
      <c r="J420" s="54"/>
      <c r="K420" s="54"/>
      <c r="L420" s="54"/>
      <c r="M420" s="54"/>
      <c r="N420" s="54"/>
      <c r="O420" s="54"/>
      <c r="P420" s="54"/>
      <c r="Q420" s="54"/>
      <c r="R420" s="54"/>
      <c r="S420" s="54"/>
      <c r="T420" s="54"/>
      <c r="U420" s="54"/>
    </row>
    <row r="421" spans="1:21" s="40" customFormat="1" ht="15.75" customHeight="1" x14ac:dyDescent="0.2">
      <c r="A421" s="185"/>
      <c r="B421" s="66" t="s">
        <v>7</v>
      </c>
      <c r="C421" s="51">
        <v>0</v>
      </c>
      <c r="D421" s="51">
        <v>0</v>
      </c>
      <c r="E421" s="51">
        <v>0</v>
      </c>
      <c r="F421" s="185"/>
      <c r="G421" s="185"/>
      <c r="H421" s="185"/>
      <c r="I421" s="185"/>
      <c r="J421" s="54"/>
      <c r="K421" s="54"/>
      <c r="L421" s="54"/>
      <c r="M421" s="54"/>
      <c r="N421" s="54"/>
      <c r="O421" s="54"/>
      <c r="P421" s="54"/>
      <c r="Q421" s="54"/>
      <c r="R421" s="54"/>
      <c r="S421" s="54"/>
      <c r="T421" s="54"/>
      <c r="U421" s="54"/>
    </row>
    <row r="422" spans="1:21" s="40" customFormat="1" ht="16.5" customHeight="1" x14ac:dyDescent="0.2">
      <c r="A422" s="185"/>
      <c r="B422" s="66" t="s">
        <v>8</v>
      </c>
      <c r="C422" s="51">
        <v>4359.1230000000005</v>
      </c>
      <c r="D422" s="51">
        <v>4359.1230000000005</v>
      </c>
      <c r="E422" s="51">
        <v>4359.1230000000005</v>
      </c>
      <c r="F422" s="185"/>
      <c r="G422" s="185"/>
      <c r="H422" s="185"/>
      <c r="I422" s="185"/>
      <c r="J422" s="54"/>
      <c r="K422" s="54"/>
      <c r="L422" s="54"/>
      <c r="M422" s="54"/>
      <c r="N422" s="54"/>
      <c r="O422" s="54"/>
      <c r="P422" s="54"/>
      <c r="Q422" s="54"/>
      <c r="R422" s="54"/>
      <c r="S422" s="54"/>
      <c r="T422" s="54"/>
      <c r="U422" s="54"/>
    </row>
    <row r="423" spans="1:21" s="40" customFormat="1" ht="12.75" customHeight="1" x14ac:dyDescent="0.2">
      <c r="A423" s="185"/>
      <c r="B423" s="66" t="s">
        <v>9</v>
      </c>
      <c r="C423" s="51">
        <v>0</v>
      </c>
      <c r="D423" s="51">
        <v>0</v>
      </c>
      <c r="E423" s="51">
        <v>0</v>
      </c>
      <c r="F423" s="185"/>
      <c r="G423" s="185"/>
      <c r="H423" s="185"/>
      <c r="I423" s="185"/>
      <c r="J423" s="54"/>
      <c r="K423" s="54"/>
      <c r="L423" s="54"/>
      <c r="M423" s="54"/>
      <c r="N423" s="54"/>
      <c r="O423" s="54"/>
      <c r="P423" s="54"/>
      <c r="Q423" s="54"/>
      <c r="R423" s="54"/>
      <c r="S423" s="54"/>
      <c r="T423" s="54"/>
      <c r="U423" s="54"/>
    </row>
    <row r="424" spans="1:21" s="40" customFormat="1" ht="12.75" customHeight="1" x14ac:dyDescent="0.2">
      <c r="A424" s="185"/>
      <c r="B424" s="66" t="s">
        <v>10</v>
      </c>
      <c r="C424" s="51">
        <v>0</v>
      </c>
      <c r="D424" s="51">
        <v>0</v>
      </c>
      <c r="E424" s="51">
        <v>0</v>
      </c>
      <c r="F424" s="185"/>
      <c r="G424" s="185"/>
      <c r="H424" s="185"/>
      <c r="I424" s="185"/>
      <c r="J424" s="54"/>
      <c r="K424" s="54"/>
      <c r="L424" s="54"/>
      <c r="M424" s="54"/>
      <c r="N424" s="54"/>
      <c r="O424" s="54"/>
      <c r="P424" s="54"/>
      <c r="Q424" s="54"/>
      <c r="R424" s="54"/>
      <c r="S424" s="54"/>
      <c r="T424" s="54"/>
      <c r="U424" s="54"/>
    </row>
    <row r="425" spans="1:21" s="40" customFormat="1" ht="15" customHeight="1" x14ac:dyDescent="0.2">
      <c r="A425" s="185"/>
      <c r="B425" s="66" t="s">
        <v>267</v>
      </c>
      <c r="C425" s="51">
        <v>0</v>
      </c>
      <c r="D425" s="51">
        <v>0</v>
      </c>
      <c r="E425" s="51">
        <v>0</v>
      </c>
      <c r="F425" s="185"/>
      <c r="G425" s="185"/>
      <c r="H425" s="185"/>
      <c r="I425" s="185"/>
      <c r="J425" s="54"/>
      <c r="K425" s="54"/>
      <c r="L425" s="54"/>
      <c r="M425" s="54"/>
      <c r="N425" s="54"/>
      <c r="O425" s="54"/>
      <c r="P425" s="54"/>
      <c r="Q425" s="54"/>
      <c r="R425" s="54"/>
      <c r="S425" s="54"/>
      <c r="T425" s="54"/>
      <c r="U425" s="54"/>
    </row>
    <row r="426" spans="1:21" s="40" customFormat="1" ht="12.75" customHeight="1" x14ac:dyDescent="0.2">
      <c r="A426" s="185"/>
      <c r="B426" s="66" t="s">
        <v>261</v>
      </c>
      <c r="C426" s="51">
        <v>0</v>
      </c>
      <c r="D426" s="51">
        <v>0</v>
      </c>
      <c r="E426" s="51">
        <v>0</v>
      </c>
      <c r="F426" s="185"/>
      <c r="G426" s="185"/>
      <c r="H426" s="185"/>
      <c r="I426" s="185"/>
      <c r="J426" s="54"/>
      <c r="K426" s="54"/>
      <c r="L426" s="54"/>
      <c r="M426" s="54"/>
      <c r="N426" s="54"/>
      <c r="O426" s="54"/>
      <c r="P426" s="54"/>
      <c r="Q426" s="54"/>
      <c r="R426" s="54"/>
      <c r="S426" s="54"/>
      <c r="T426" s="54"/>
      <c r="U426" s="54"/>
    </row>
    <row r="427" spans="1:21" s="40" customFormat="1" ht="14.25" customHeight="1" x14ac:dyDescent="0.2">
      <c r="A427" s="190"/>
      <c r="B427" s="66" t="s">
        <v>308</v>
      </c>
      <c r="C427" s="51">
        <f>C422</f>
        <v>4359.1230000000005</v>
      </c>
      <c r="D427" s="51">
        <f>D422</f>
        <v>4359.1230000000005</v>
      </c>
      <c r="E427" s="51">
        <f>E422</f>
        <v>4359.1230000000005</v>
      </c>
      <c r="F427" s="190"/>
      <c r="G427" s="190"/>
      <c r="H427" s="190"/>
      <c r="I427" s="190"/>
      <c r="J427" s="54"/>
      <c r="K427" s="54"/>
      <c r="L427" s="54"/>
      <c r="M427" s="54"/>
      <c r="N427" s="54"/>
      <c r="O427" s="54"/>
      <c r="P427" s="54"/>
      <c r="Q427" s="54"/>
      <c r="R427" s="54"/>
      <c r="S427" s="54"/>
      <c r="T427" s="54"/>
      <c r="U427" s="54"/>
    </row>
    <row r="428" spans="1:21" s="40" customFormat="1" ht="10.5" customHeight="1" x14ac:dyDescent="0.2">
      <c r="A428" s="197" t="s">
        <v>336</v>
      </c>
      <c r="B428" s="197"/>
      <c r="C428" s="197"/>
      <c r="D428" s="197"/>
      <c r="E428" s="197"/>
      <c r="F428" s="197"/>
      <c r="G428" s="197"/>
      <c r="H428" s="197"/>
      <c r="I428" s="197"/>
      <c r="J428" s="54"/>
      <c r="K428" s="54"/>
      <c r="L428" s="54"/>
      <c r="M428" s="54"/>
      <c r="N428" s="54"/>
      <c r="O428" s="54"/>
      <c r="P428" s="54"/>
      <c r="Q428" s="54"/>
      <c r="R428" s="54"/>
      <c r="S428" s="54"/>
      <c r="T428" s="54"/>
      <c r="U428" s="54"/>
    </row>
    <row r="429" spans="1:21" s="40" customFormat="1" ht="14.25" customHeight="1" x14ac:dyDescent="0.2">
      <c r="A429" s="198"/>
      <c r="B429" s="66" t="s">
        <v>268</v>
      </c>
      <c r="C429" s="68">
        <f>SUM(C430:C435)</f>
        <v>233333.90117500004</v>
      </c>
      <c r="D429" s="68">
        <f>SUM(D430:D435)</f>
        <v>232090.64550499999</v>
      </c>
      <c r="E429" s="68">
        <f>SUM(E430:E435)</f>
        <v>232090.64550499999</v>
      </c>
      <c r="F429" s="197"/>
      <c r="G429" s="197"/>
      <c r="H429" s="197"/>
      <c r="I429" s="197"/>
      <c r="J429" s="54"/>
      <c r="K429" s="54"/>
      <c r="L429" s="54"/>
      <c r="M429" s="54"/>
      <c r="N429" s="54"/>
      <c r="O429" s="54"/>
      <c r="P429" s="54"/>
      <c r="Q429" s="54"/>
      <c r="R429" s="54"/>
      <c r="S429" s="54"/>
      <c r="T429" s="54"/>
      <c r="U429" s="54"/>
    </row>
    <row r="430" spans="1:21" s="40" customFormat="1" ht="15" customHeight="1" x14ac:dyDescent="0.2">
      <c r="A430" s="198"/>
      <c r="B430" s="66" t="s">
        <v>7</v>
      </c>
      <c r="C430" s="74">
        <f t="shared" ref="C430:E431" si="19">C438+C465+C492+C501+C510+C519</f>
        <v>45333.599999999999</v>
      </c>
      <c r="D430" s="74">
        <f t="shared" si="19"/>
        <v>45333.599990000002</v>
      </c>
      <c r="E430" s="74">
        <f t="shared" si="19"/>
        <v>45333.599990000002</v>
      </c>
      <c r="F430" s="197"/>
      <c r="G430" s="197"/>
      <c r="H430" s="197"/>
      <c r="I430" s="197"/>
      <c r="J430" s="54"/>
      <c r="K430" s="54"/>
      <c r="L430" s="54"/>
      <c r="M430" s="54"/>
      <c r="N430" s="54"/>
      <c r="O430" s="54"/>
      <c r="P430" s="54"/>
      <c r="Q430" s="54"/>
      <c r="R430" s="54"/>
      <c r="S430" s="54"/>
      <c r="T430" s="54"/>
      <c r="U430" s="54"/>
    </row>
    <row r="431" spans="1:21" s="40" customFormat="1" ht="15.75" customHeight="1" x14ac:dyDescent="0.2">
      <c r="A431" s="198"/>
      <c r="B431" s="66" t="s">
        <v>8</v>
      </c>
      <c r="C431" s="74">
        <f t="shared" si="19"/>
        <v>120430.66158000001</v>
      </c>
      <c r="D431" s="74">
        <f>D439+D466+D493+D502+D511+D520</f>
        <v>119193.40932000001</v>
      </c>
      <c r="E431" s="74">
        <f t="shared" si="19"/>
        <v>119193.40932000001</v>
      </c>
      <c r="F431" s="197"/>
      <c r="G431" s="197"/>
      <c r="H431" s="197"/>
      <c r="I431" s="197"/>
      <c r="J431" s="54"/>
      <c r="K431" s="54"/>
      <c r="L431" s="54"/>
      <c r="M431" s="54"/>
      <c r="N431" s="54"/>
      <c r="O431" s="54"/>
      <c r="P431" s="54"/>
      <c r="Q431" s="54"/>
      <c r="R431" s="54"/>
      <c r="S431" s="54"/>
      <c r="T431" s="54"/>
      <c r="U431" s="54"/>
    </row>
    <row r="432" spans="1:21" s="40" customFormat="1" ht="17.25" customHeight="1" x14ac:dyDescent="0.2">
      <c r="A432" s="198"/>
      <c r="B432" s="66" t="s">
        <v>9</v>
      </c>
      <c r="C432" s="74">
        <f t="shared" ref="C432:E434" si="20">C440+C467</f>
        <v>0</v>
      </c>
      <c r="D432" s="74">
        <f t="shared" si="20"/>
        <v>0</v>
      </c>
      <c r="E432" s="74">
        <f t="shared" si="20"/>
        <v>0</v>
      </c>
      <c r="F432" s="197"/>
      <c r="G432" s="197"/>
      <c r="H432" s="197"/>
      <c r="I432" s="197"/>
      <c r="J432" s="54"/>
      <c r="K432" s="54"/>
      <c r="L432" s="54"/>
      <c r="M432" s="54"/>
      <c r="N432" s="54"/>
      <c r="O432" s="54"/>
      <c r="P432" s="54"/>
      <c r="Q432" s="54"/>
      <c r="R432" s="54"/>
      <c r="S432" s="54"/>
      <c r="T432" s="54"/>
      <c r="U432" s="54"/>
    </row>
    <row r="433" spans="1:21" s="40" customFormat="1" ht="15.75" customHeight="1" x14ac:dyDescent="0.2">
      <c r="A433" s="198"/>
      <c r="B433" s="66" t="s">
        <v>10</v>
      </c>
      <c r="C433" s="74">
        <f t="shared" si="20"/>
        <v>0</v>
      </c>
      <c r="D433" s="74">
        <f t="shared" si="20"/>
        <v>0</v>
      </c>
      <c r="E433" s="74">
        <f t="shared" si="20"/>
        <v>0</v>
      </c>
      <c r="F433" s="197"/>
      <c r="G433" s="197"/>
      <c r="H433" s="197"/>
      <c r="I433" s="197"/>
      <c r="J433" s="54"/>
      <c r="K433" s="54"/>
      <c r="L433" s="54"/>
      <c r="M433" s="54"/>
      <c r="N433" s="54"/>
      <c r="O433" s="54"/>
      <c r="P433" s="54"/>
      <c r="Q433" s="54"/>
      <c r="R433" s="54"/>
      <c r="S433" s="54"/>
      <c r="T433" s="54"/>
      <c r="U433" s="54"/>
    </row>
    <row r="434" spans="1:21" s="40" customFormat="1" ht="15.75" customHeight="1" x14ac:dyDescent="0.2">
      <c r="A434" s="198"/>
      <c r="B434" s="66" t="s">
        <v>267</v>
      </c>
      <c r="C434" s="74">
        <f t="shared" si="20"/>
        <v>0</v>
      </c>
      <c r="D434" s="74">
        <f t="shared" si="20"/>
        <v>0</v>
      </c>
      <c r="E434" s="74">
        <f t="shared" si="20"/>
        <v>0</v>
      </c>
      <c r="F434" s="197"/>
      <c r="G434" s="197"/>
      <c r="H434" s="197"/>
      <c r="I434" s="197"/>
      <c r="J434" s="54"/>
      <c r="K434" s="54"/>
      <c r="L434" s="54"/>
      <c r="M434" s="54"/>
      <c r="N434" s="54"/>
      <c r="O434" s="54"/>
      <c r="P434" s="54"/>
      <c r="Q434" s="54"/>
      <c r="R434" s="54"/>
      <c r="S434" s="54"/>
      <c r="T434" s="54"/>
      <c r="U434" s="54"/>
    </row>
    <row r="435" spans="1:21" s="40" customFormat="1" ht="18" customHeight="1" x14ac:dyDescent="0.2">
      <c r="A435" s="198"/>
      <c r="B435" s="66" t="s">
        <v>261</v>
      </c>
      <c r="C435" s="74">
        <f>C443+C470+C497</f>
        <v>67569.639595000015</v>
      </c>
      <c r="D435" s="74">
        <f>D443+D470+D497</f>
        <v>67563.636194999999</v>
      </c>
      <c r="E435" s="74">
        <f>E443+E470+E497</f>
        <v>67563.636194999999</v>
      </c>
      <c r="F435" s="197"/>
      <c r="G435" s="197"/>
      <c r="H435" s="197"/>
      <c r="I435" s="197"/>
      <c r="J435" s="54"/>
      <c r="K435" s="54"/>
      <c r="L435" s="54"/>
      <c r="M435" s="54"/>
      <c r="N435" s="54"/>
      <c r="O435" s="54"/>
      <c r="P435" s="54"/>
      <c r="Q435" s="54"/>
      <c r="R435" s="54"/>
      <c r="S435" s="54"/>
      <c r="T435" s="54"/>
      <c r="U435" s="54"/>
    </row>
    <row r="436" spans="1:21" s="40" customFormat="1" ht="24.75" customHeight="1" x14ac:dyDescent="0.2">
      <c r="A436" s="186" t="s">
        <v>40</v>
      </c>
      <c r="B436" s="72" t="s">
        <v>337</v>
      </c>
      <c r="C436" s="51"/>
      <c r="D436" s="51"/>
      <c r="E436" s="51"/>
      <c r="F436" s="184"/>
      <c r="G436" s="184"/>
      <c r="H436" s="184"/>
      <c r="I436" s="184"/>
      <c r="J436" s="54"/>
      <c r="K436" s="54"/>
      <c r="L436" s="54"/>
      <c r="M436" s="54"/>
      <c r="N436" s="54"/>
      <c r="O436" s="54"/>
      <c r="P436" s="54"/>
      <c r="Q436" s="54"/>
      <c r="R436" s="54"/>
      <c r="S436" s="54"/>
      <c r="T436" s="54"/>
      <c r="U436" s="54"/>
    </row>
    <row r="437" spans="1:21" s="40" customFormat="1" ht="18" customHeight="1" x14ac:dyDescent="0.2">
      <c r="A437" s="186"/>
      <c r="B437" s="66" t="s">
        <v>6</v>
      </c>
      <c r="C437" s="71">
        <f>SUM(C438:C443)</f>
        <v>0</v>
      </c>
      <c r="D437" s="71">
        <f>SUM(D438:D443)</f>
        <v>0</v>
      </c>
      <c r="E437" s="71">
        <f>SUM(E438:E443)</f>
        <v>0</v>
      </c>
      <c r="F437" s="185"/>
      <c r="G437" s="185"/>
      <c r="H437" s="185"/>
      <c r="I437" s="185"/>
      <c r="J437" s="54"/>
      <c r="K437" s="54"/>
      <c r="L437" s="54"/>
      <c r="M437" s="54"/>
      <c r="N437" s="54"/>
      <c r="O437" s="54"/>
      <c r="P437" s="54"/>
      <c r="Q437" s="54"/>
      <c r="R437" s="54"/>
      <c r="S437" s="54"/>
      <c r="T437" s="54"/>
      <c r="U437" s="54"/>
    </row>
    <row r="438" spans="1:21" s="40" customFormat="1" ht="17.25" customHeight="1" x14ac:dyDescent="0.2">
      <c r="A438" s="186"/>
      <c r="B438" s="66" t="s">
        <v>7</v>
      </c>
      <c r="C438" s="51">
        <f t="shared" ref="C438:E439" si="21">C447+C456</f>
        <v>0</v>
      </c>
      <c r="D438" s="51">
        <f t="shared" si="21"/>
        <v>0</v>
      </c>
      <c r="E438" s="51">
        <f t="shared" si="21"/>
        <v>0</v>
      </c>
      <c r="F438" s="185"/>
      <c r="G438" s="185"/>
      <c r="H438" s="185"/>
      <c r="I438" s="185"/>
      <c r="J438" s="54"/>
      <c r="K438" s="54"/>
      <c r="L438" s="54"/>
      <c r="M438" s="54"/>
      <c r="N438" s="54"/>
      <c r="O438" s="54"/>
      <c r="P438" s="54"/>
      <c r="Q438" s="54"/>
      <c r="R438" s="54"/>
      <c r="S438" s="54"/>
      <c r="T438" s="54"/>
      <c r="U438" s="54"/>
    </row>
    <row r="439" spans="1:21" s="40" customFormat="1" ht="15" customHeight="1" x14ac:dyDescent="0.2">
      <c r="A439" s="186"/>
      <c r="B439" s="66" t="s">
        <v>8</v>
      </c>
      <c r="C439" s="51">
        <f t="shared" si="21"/>
        <v>0</v>
      </c>
      <c r="D439" s="51">
        <f t="shared" si="21"/>
        <v>0</v>
      </c>
      <c r="E439" s="51">
        <f t="shared" si="21"/>
        <v>0</v>
      </c>
      <c r="F439" s="185"/>
      <c r="G439" s="185"/>
      <c r="H439" s="185"/>
      <c r="I439" s="185"/>
      <c r="J439" s="54"/>
      <c r="K439" s="54"/>
      <c r="L439" s="54"/>
      <c r="M439" s="54"/>
      <c r="N439" s="54"/>
      <c r="O439" s="54"/>
      <c r="P439" s="54"/>
      <c r="Q439" s="54"/>
      <c r="R439" s="54"/>
      <c r="S439" s="54"/>
      <c r="T439" s="54"/>
      <c r="U439" s="54"/>
    </row>
    <row r="440" spans="1:21" s="40" customFormat="1" ht="14.25" customHeight="1" x14ac:dyDescent="0.2">
      <c r="A440" s="186"/>
      <c r="B440" s="66" t="s">
        <v>9</v>
      </c>
      <c r="C440" s="51">
        <v>0</v>
      </c>
      <c r="D440" s="51">
        <v>0</v>
      </c>
      <c r="E440" s="51">
        <v>0</v>
      </c>
      <c r="F440" s="185"/>
      <c r="G440" s="185"/>
      <c r="H440" s="185"/>
      <c r="I440" s="185"/>
      <c r="J440" s="54"/>
      <c r="K440" s="54"/>
      <c r="L440" s="54"/>
      <c r="M440" s="54"/>
      <c r="N440" s="54"/>
      <c r="O440" s="54"/>
      <c r="P440" s="54"/>
      <c r="Q440" s="54"/>
      <c r="R440" s="54"/>
      <c r="S440" s="54"/>
      <c r="T440" s="54"/>
      <c r="U440" s="54"/>
    </row>
    <row r="441" spans="1:21" s="40" customFormat="1" ht="15" customHeight="1" x14ac:dyDescent="0.2">
      <c r="A441" s="186"/>
      <c r="B441" s="66" t="s">
        <v>10</v>
      </c>
      <c r="C441" s="51">
        <v>0</v>
      </c>
      <c r="D441" s="51">
        <v>0</v>
      </c>
      <c r="E441" s="51">
        <v>0</v>
      </c>
      <c r="F441" s="185"/>
      <c r="G441" s="185"/>
      <c r="H441" s="185"/>
      <c r="I441" s="185"/>
      <c r="J441" s="54"/>
      <c r="K441" s="54"/>
      <c r="L441" s="54"/>
      <c r="M441" s="54"/>
      <c r="N441" s="54"/>
      <c r="O441" s="54"/>
      <c r="P441" s="54"/>
      <c r="Q441" s="54"/>
      <c r="R441" s="54"/>
      <c r="S441" s="54"/>
      <c r="T441" s="54"/>
      <c r="U441" s="54"/>
    </row>
    <row r="442" spans="1:21" s="40" customFormat="1" ht="13.5" customHeight="1" x14ac:dyDescent="0.2">
      <c r="A442" s="186"/>
      <c r="B442" s="66" t="s">
        <v>267</v>
      </c>
      <c r="C442" s="51">
        <v>0</v>
      </c>
      <c r="D442" s="51">
        <v>0</v>
      </c>
      <c r="E442" s="51">
        <v>0</v>
      </c>
      <c r="F442" s="185"/>
      <c r="G442" s="185"/>
      <c r="H442" s="185"/>
      <c r="I442" s="185"/>
      <c r="J442" s="54"/>
      <c r="K442" s="54"/>
      <c r="L442" s="54"/>
      <c r="M442" s="54"/>
      <c r="N442" s="54"/>
      <c r="O442" s="54"/>
      <c r="P442" s="54"/>
      <c r="Q442" s="54"/>
      <c r="R442" s="54"/>
      <c r="S442" s="54"/>
      <c r="T442" s="54"/>
      <c r="U442" s="54"/>
    </row>
    <row r="443" spans="1:21" s="40" customFormat="1" ht="14.25" customHeight="1" x14ac:dyDescent="0.2">
      <c r="A443" s="186"/>
      <c r="B443" s="66" t="s">
        <v>261</v>
      </c>
      <c r="C443" s="51">
        <v>0</v>
      </c>
      <c r="D443" s="51">
        <v>0</v>
      </c>
      <c r="E443" s="51">
        <v>0</v>
      </c>
      <c r="F443" s="185"/>
      <c r="G443" s="185"/>
      <c r="H443" s="185"/>
      <c r="I443" s="185"/>
      <c r="J443" s="54"/>
      <c r="K443" s="54"/>
      <c r="L443" s="54"/>
      <c r="M443" s="54"/>
      <c r="N443" s="54"/>
      <c r="O443" s="54"/>
      <c r="P443" s="54"/>
      <c r="Q443" s="54"/>
      <c r="R443" s="54"/>
      <c r="S443" s="54"/>
      <c r="T443" s="54"/>
      <c r="U443" s="54"/>
    </row>
    <row r="444" spans="1:21" s="40" customFormat="1" ht="12.75" customHeight="1" x14ac:dyDescent="0.2">
      <c r="A444" s="186"/>
      <c r="B444" s="66" t="s">
        <v>312</v>
      </c>
      <c r="C444" s="51">
        <f>C438+C439</f>
        <v>0</v>
      </c>
      <c r="D444" s="51">
        <f>D438+D439</f>
        <v>0</v>
      </c>
      <c r="E444" s="51">
        <f>E438+E439</f>
        <v>0</v>
      </c>
      <c r="F444" s="190"/>
      <c r="G444" s="190"/>
      <c r="H444" s="190"/>
      <c r="I444" s="190"/>
      <c r="J444" s="54"/>
      <c r="K444" s="54"/>
      <c r="L444" s="54"/>
      <c r="M444" s="54"/>
      <c r="N444" s="54"/>
      <c r="O444" s="54"/>
      <c r="P444" s="54"/>
      <c r="Q444" s="54"/>
      <c r="R444" s="54"/>
      <c r="S444" s="54"/>
      <c r="T444" s="54"/>
      <c r="U444" s="54"/>
    </row>
    <row r="445" spans="1:21" s="40" customFormat="1" ht="33" customHeight="1" x14ac:dyDescent="0.2">
      <c r="A445" s="186" t="s">
        <v>437</v>
      </c>
      <c r="B445" s="72" t="s">
        <v>438</v>
      </c>
      <c r="C445" s="51"/>
      <c r="D445" s="51"/>
      <c r="E445" s="51"/>
      <c r="F445" s="184"/>
      <c r="G445" s="184"/>
      <c r="H445" s="184"/>
      <c r="I445" s="184"/>
      <c r="J445" s="54"/>
      <c r="K445" s="54"/>
      <c r="L445" s="54"/>
      <c r="M445" s="54"/>
      <c r="N445" s="54"/>
      <c r="O445" s="54"/>
      <c r="P445" s="54"/>
      <c r="Q445" s="54"/>
      <c r="R445" s="54"/>
      <c r="S445" s="54"/>
      <c r="T445" s="54"/>
      <c r="U445" s="54"/>
    </row>
    <row r="446" spans="1:21" s="40" customFormat="1" ht="18" customHeight="1" x14ac:dyDescent="0.2">
      <c r="A446" s="186"/>
      <c r="B446" s="66" t="s">
        <v>6</v>
      </c>
      <c r="C446" s="71">
        <f>SUM(C447:C452)</f>
        <v>0</v>
      </c>
      <c r="D446" s="71">
        <f>SUM(D447:D452)</f>
        <v>0</v>
      </c>
      <c r="E446" s="71">
        <f>SUM(E447:E452)</f>
        <v>0</v>
      </c>
      <c r="F446" s="185"/>
      <c r="G446" s="185"/>
      <c r="H446" s="185"/>
      <c r="I446" s="185"/>
      <c r="J446" s="54"/>
      <c r="K446" s="54"/>
      <c r="L446" s="54"/>
      <c r="M446" s="54"/>
      <c r="N446" s="54"/>
      <c r="O446" s="54"/>
      <c r="P446" s="54"/>
      <c r="Q446" s="54"/>
      <c r="R446" s="54"/>
      <c r="S446" s="54"/>
      <c r="T446" s="54"/>
      <c r="U446" s="54"/>
    </row>
    <row r="447" spans="1:21" s="40" customFormat="1" ht="15.75" customHeight="1" x14ac:dyDescent="0.2">
      <c r="A447" s="186"/>
      <c r="B447" s="66" t="s">
        <v>7</v>
      </c>
      <c r="C447" s="51">
        <v>0</v>
      </c>
      <c r="D447" s="51">
        <v>0</v>
      </c>
      <c r="E447" s="51">
        <v>0</v>
      </c>
      <c r="F447" s="185"/>
      <c r="G447" s="185"/>
      <c r="H447" s="185"/>
      <c r="I447" s="185"/>
      <c r="J447" s="54"/>
      <c r="K447" s="54"/>
      <c r="L447" s="54"/>
      <c r="M447" s="54"/>
      <c r="N447" s="54"/>
      <c r="O447" s="54"/>
      <c r="P447" s="54"/>
      <c r="Q447" s="54"/>
      <c r="R447" s="54"/>
      <c r="S447" s="54"/>
      <c r="T447" s="54"/>
      <c r="U447" s="54"/>
    </row>
    <row r="448" spans="1:21" s="40" customFormat="1" ht="15" customHeight="1" x14ac:dyDescent="0.2">
      <c r="A448" s="186"/>
      <c r="B448" s="66" t="s">
        <v>8</v>
      </c>
      <c r="C448" s="51">
        <v>0</v>
      </c>
      <c r="D448" s="51">
        <v>0</v>
      </c>
      <c r="E448" s="51">
        <v>0</v>
      </c>
      <c r="F448" s="185"/>
      <c r="G448" s="185"/>
      <c r="H448" s="185"/>
      <c r="I448" s="185"/>
      <c r="J448" s="54"/>
      <c r="K448" s="54"/>
      <c r="L448" s="54"/>
      <c r="M448" s="54"/>
      <c r="N448" s="54"/>
      <c r="O448" s="54"/>
      <c r="P448" s="54"/>
      <c r="Q448" s="54"/>
      <c r="R448" s="54"/>
      <c r="S448" s="54"/>
      <c r="T448" s="54"/>
      <c r="U448" s="54"/>
    </row>
    <row r="449" spans="1:21" s="40" customFormat="1" ht="14.25" customHeight="1" x14ac:dyDescent="0.2">
      <c r="A449" s="186"/>
      <c r="B449" s="66" t="s">
        <v>9</v>
      </c>
      <c r="C449" s="51">
        <v>0</v>
      </c>
      <c r="D449" s="51">
        <v>0</v>
      </c>
      <c r="E449" s="51">
        <v>0</v>
      </c>
      <c r="F449" s="185"/>
      <c r="G449" s="185"/>
      <c r="H449" s="185"/>
      <c r="I449" s="185"/>
      <c r="J449" s="54"/>
      <c r="K449" s="54"/>
      <c r="L449" s="54"/>
      <c r="M449" s="54"/>
      <c r="N449" s="54"/>
      <c r="O449" s="54"/>
      <c r="P449" s="54"/>
      <c r="Q449" s="54"/>
      <c r="R449" s="54"/>
      <c r="S449" s="54"/>
      <c r="T449" s="54"/>
      <c r="U449" s="54"/>
    </row>
    <row r="450" spans="1:21" s="40" customFormat="1" ht="16.5" customHeight="1" x14ac:dyDescent="0.2">
      <c r="A450" s="186"/>
      <c r="B450" s="66" t="s">
        <v>10</v>
      </c>
      <c r="C450" s="51">
        <v>0</v>
      </c>
      <c r="D450" s="51">
        <v>0</v>
      </c>
      <c r="E450" s="51">
        <v>0</v>
      </c>
      <c r="F450" s="185"/>
      <c r="G450" s="185"/>
      <c r="H450" s="185"/>
      <c r="I450" s="185"/>
      <c r="J450" s="54"/>
      <c r="K450" s="54"/>
      <c r="L450" s="54"/>
      <c r="M450" s="54"/>
      <c r="N450" s="54"/>
      <c r="O450" s="54"/>
      <c r="P450" s="54"/>
      <c r="Q450" s="54"/>
      <c r="R450" s="54"/>
      <c r="S450" s="54"/>
      <c r="T450" s="54"/>
      <c r="U450" s="54"/>
    </row>
    <row r="451" spans="1:21" s="40" customFormat="1" ht="15.75" customHeight="1" x14ac:dyDescent="0.2">
      <c r="A451" s="186"/>
      <c r="B451" s="66" t="s">
        <v>267</v>
      </c>
      <c r="C451" s="51">
        <v>0</v>
      </c>
      <c r="D451" s="51">
        <v>0</v>
      </c>
      <c r="E451" s="51">
        <v>0</v>
      </c>
      <c r="F451" s="185"/>
      <c r="G451" s="185"/>
      <c r="H451" s="185"/>
      <c r="I451" s="185"/>
      <c r="J451" s="54"/>
      <c r="K451" s="54"/>
      <c r="L451" s="54"/>
      <c r="M451" s="54"/>
      <c r="N451" s="54"/>
      <c r="O451" s="54"/>
      <c r="P451" s="54"/>
      <c r="Q451" s="54"/>
      <c r="R451" s="54"/>
      <c r="S451" s="54"/>
      <c r="T451" s="54"/>
      <c r="U451" s="54"/>
    </row>
    <row r="452" spans="1:21" s="40" customFormat="1" ht="16.5" customHeight="1" x14ac:dyDescent="0.2">
      <c r="A452" s="186"/>
      <c r="B452" s="66" t="s">
        <v>261</v>
      </c>
      <c r="C452" s="51">
        <v>0</v>
      </c>
      <c r="D452" s="51">
        <v>0</v>
      </c>
      <c r="E452" s="51">
        <v>0</v>
      </c>
      <c r="F452" s="185"/>
      <c r="G452" s="185"/>
      <c r="H452" s="185"/>
      <c r="I452" s="185"/>
      <c r="J452" s="54"/>
      <c r="K452" s="54"/>
      <c r="L452" s="54"/>
      <c r="M452" s="54"/>
      <c r="N452" s="54"/>
      <c r="O452" s="54"/>
      <c r="P452" s="54"/>
      <c r="Q452" s="54"/>
      <c r="R452" s="54"/>
      <c r="S452" s="54"/>
      <c r="T452" s="54"/>
      <c r="U452" s="54"/>
    </row>
    <row r="453" spans="1:21" s="40" customFormat="1" ht="17.25" customHeight="1" x14ac:dyDescent="0.2">
      <c r="A453" s="186"/>
      <c r="B453" s="66" t="s">
        <v>312</v>
      </c>
      <c r="C453" s="51">
        <f>C447+C448</f>
        <v>0</v>
      </c>
      <c r="D453" s="51">
        <f>D447+D448</f>
        <v>0</v>
      </c>
      <c r="E453" s="51">
        <f>E447+E448</f>
        <v>0</v>
      </c>
      <c r="F453" s="190"/>
      <c r="G453" s="190"/>
      <c r="H453" s="190"/>
      <c r="I453" s="190"/>
      <c r="J453" s="54"/>
      <c r="K453" s="54"/>
      <c r="L453" s="54"/>
      <c r="M453" s="54"/>
      <c r="N453" s="54"/>
      <c r="O453" s="54"/>
      <c r="P453" s="54"/>
      <c r="Q453" s="54"/>
      <c r="R453" s="54"/>
      <c r="S453" s="54"/>
      <c r="T453" s="54"/>
      <c r="U453" s="54"/>
    </row>
    <row r="454" spans="1:21" s="40" customFormat="1" ht="39.75" customHeight="1" x14ac:dyDescent="0.2">
      <c r="A454" s="186" t="s">
        <v>439</v>
      </c>
      <c r="B454" s="72" t="s">
        <v>440</v>
      </c>
      <c r="C454" s="51"/>
      <c r="D454" s="51"/>
      <c r="E454" s="51"/>
      <c r="F454" s="184"/>
      <c r="G454" s="184"/>
      <c r="H454" s="184"/>
      <c r="I454" s="184"/>
      <c r="J454" s="54"/>
      <c r="K454" s="54"/>
      <c r="L454" s="54"/>
      <c r="M454" s="54"/>
      <c r="N454" s="54"/>
      <c r="O454" s="54"/>
      <c r="P454" s="54"/>
      <c r="Q454" s="54"/>
      <c r="R454" s="54"/>
      <c r="S454" s="54"/>
      <c r="T454" s="54"/>
      <c r="U454" s="54"/>
    </row>
    <row r="455" spans="1:21" s="40" customFormat="1" ht="20.25" customHeight="1" x14ac:dyDescent="0.2">
      <c r="A455" s="186"/>
      <c r="B455" s="66" t="s">
        <v>6</v>
      </c>
      <c r="C455" s="71">
        <f>SUM(C456:C461)</f>
        <v>0</v>
      </c>
      <c r="D455" s="71">
        <f>SUM(D456:D461)</f>
        <v>0</v>
      </c>
      <c r="E455" s="71">
        <f>SUM(E456:E461)</f>
        <v>0</v>
      </c>
      <c r="F455" s="185"/>
      <c r="G455" s="185"/>
      <c r="H455" s="185"/>
      <c r="I455" s="185"/>
      <c r="J455" s="54"/>
      <c r="K455" s="54"/>
      <c r="L455" s="54"/>
      <c r="M455" s="54"/>
      <c r="N455" s="54"/>
      <c r="O455" s="54"/>
      <c r="P455" s="54"/>
      <c r="Q455" s="54"/>
      <c r="R455" s="54"/>
      <c r="S455" s="54"/>
      <c r="T455" s="54"/>
      <c r="U455" s="54"/>
    </row>
    <row r="456" spans="1:21" s="40" customFormat="1" ht="17.25" customHeight="1" x14ac:dyDescent="0.2">
      <c r="A456" s="186"/>
      <c r="B456" s="66" t="s">
        <v>7</v>
      </c>
      <c r="C456" s="51">
        <v>0</v>
      </c>
      <c r="D456" s="51">
        <v>0</v>
      </c>
      <c r="E456" s="51">
        <v>0</v>
      </c>
      <c r="F456" s="185"/>
      <c r="G456" s="185"/>
      <c r="H456" s="185"/>
      <c r="I456" s="185"/>
      <c r="J456" s="54"/>
      <c r="K456" s="54"/>
      <c r="L456" s="54"/>
      <c r="M456" s="54"/>
      <c r="N456" s="54"/>
      <c r="O456" s="54"/>
      <c r="P456" s="54"/>
      <c r="Q456" s="54"/>
      <c r="R456" s="54"/>
      <c r="S456" s="54"/>
      <c r="T456" s="54"/>
      <c r="U456" s="54"/>
    </row>
    <row r="457" spans="1:21" s="40" customFormat="1" ht="15.75" customHeight="1" x14ac:dyDescent="0.2">
      <c r="A457" s="186"/>
      <c r="B457" s="66" t="s">
        <v>8</v>
      </c>
      <c r="C457" s="51">
        <v>0</v>
      </c>
      <c r="D457" s="51">
        <v>0</v>
      </c>
      <c r="E457" s="51">
        <v>0</v>
      </c>
      <c r="F457" s="185"/>
      <c r="G457" s="185"/>
      <c r="H457" s="185"/>
      <c r="I457" s="185"/>
      <c r="J457" s="54"/>
      <c r="K457" s="54"/>
      <c r="L457" s="54"/>
      <c r="M457" s="54"/>
      <c r="N457" s="54"/>
      <c r="O457" s="54"/>
      <c r="P457" s="54"/>
      <c r="Q457" s="54"/>
      <c r="R457" s="54"/>
      <c r="S457" s="54"/>
      <c r="T457" s="54"/>
      <c r="U457" s="54"/>
    </row>
    <row r="458" spans="1:21" s="40" customFormat="1" ht="15" customHeight="1" x14ac:dyDescent="0.2">
      <c r="A458" s="186"/>
      <c r="B458" s="66" t="s">
        <v>9</v>
      </c>
      <c r="C458" s="51">
        <v>0</v>
      </c>
      <c r="D458" s="51">
        <v>0</v>
      </c>
      <c r="E458" s="51">
        <v>0</v>
      </c>
      <c r="F458" s="185"/>
      <c r="G458" s="185"/>
      <c r="H458" s="185"/>
      <c r="I458" s="185"/>
      <c r="J458" s="54"/>
      <c r="K458" s="54"/>
      <c r="L458" s="54"/>
      <c r="M458" s="54"/>
      <c r="N458" s="54"/>
      <c r="O458" s="54"/>
      <c r="P458" s="54"/>
      <c r="Q458" s="54"/>
      <c r="R458" s="54"/>
      <c r="S458" s="54"/>
      <c r="T458" s="54"/>
      <c r="U458" s="54"/>
    </row>
    <row r="459" spans="1:21" s="40" customFormat="1" ht="15.75" customHeight="1" x14ac:dyDescent="0.2">
      <c r="A459" s="186"/>
      <c r="B459" s="66" t="s">
        <v>10</v>
      </c>
      <c r="C459" s="51">
        <v>0</v>
      </c>
      <c r="D459" s="51">
        <v>0</v>
      </c>
      <c r="E459" s="51">
        <v>0</v>
      </c>
      <c r="F459" s="185"/>
      <c r="G459" s="185"/>
      <c r="H459" s="185"/>
      <c r="I459" s="185"/>
      <c r="J459" s="54"/>
      <c r="K459" s="54"/>
      <c r="L459" s="54"/>
      <c r="M459" s="54"/>
      <c r="N459" s="54"/>
      <c r="O459" s="54"/>
      <c r="P459" s="54"/>
      <c r="Q459" s="54"/>
      <c r="R459" s="54"/>
      <c r="S459" s="54"/>
      <c r="T459" s="54"/>
      <c r="U459" s="54"/>
    </row>
    <row r="460" spans="1:21" s="40" customFormat="1" ht="14.25" customHeight="1" x14ac:dyDescent="0.2">
      <c r="A460" s="186"/>
      <c r="B460" s="66" t="s">
        <v>267</v>
      </c>
      <c r="C460" s="51">
        <v>0</v>
      </c>
      <c r="D460" s="51">
        <v>0</v>
      </c>
      <c r="E460" s="51">
        <v>0</v>
      </c>
      <c r="F460" s="185"/>
      <c r="G460" s="185"/>
      <c r="H460" s="185"/>
      <c r="I460" s="185"/>
      <c r="J460" s="54"/>
      <c r="K460" s="54"/>
      <c r="L460" s="54"/>
      <c r="M460" s="54"/>
      <c r="N460" s="54"/>
      <c r="O460" s="54"/>
      <c r="P460" s="54"/>
      <c r="Q460" s="54"/>
      <c r="R460" s="54"/>
      <c r="S460" s="54"/>
      <c r="T460" s="54"/>
      <c r="U460" s="54"/>
    </row>
    <row r="461" spans="1:21" s="40" customFormat="1" ht="15" customHeight="1" x14ac:dyDescent="0.2">
      <c r="A461" s="186"/>
      <c r="B461" s="66" t="s">
        <v>261</v>
      </c>
      <c r="C461" s="51">
        <v>0</v>
      </c>
      <c r="D461" s="51">
        <v>0</v>
      </c>
      <c r="E461" s="51">
        <v>0</v>
      </c>
      <c r="F461" s="185"/>
      <c r="G461" s="185"/>
      <c r="H461" s="185"/>
      <c r="I461" s="185"/>
      <c r="J461" s="54"/>
      <c r="K461" s="54"/>
      <c r="L461" s="54"/>
      <c r="M461" s="54"/>
      <c r="N461" s="54"/>
      <c r="O461" s="54"/>
      <c r="P461" s="54"/>
      <c r="Q461" s="54"/>
      <c r="R461" s="54"/>
      <c r="S461" s="54"/>
      <c r="T461" s="54"/>
      <c r="U461" s="54"/>
    </row>
    <row r="462" spans="1:21" s="40" customFormat="1" ht="18.75" customHeight="1" x14ac:dyDescent="0.2">
      <c r="A462" s="186"/>
      <c r="B462" s="66" t="s">
        <v>312</v>
      </c>
      <c r="C462" s="51">
        <f>C456+C457</f>
        <v>0</v>
      </c>
      <c r="D462" s="51">
        <f>D456+D457</f>
        <v>0</v>
      </c>
      <c r="E462" s="51">
        <f>E456+E457</f>
        <v>0</v>
      </c>
      <c r="F462" s="190"/>
      <c r="G462" s="190"/>
      <c r="H462" s="190"/>
      <c r="I462" s="190"/>
      <c r="J462" s="54"/>
      <c r="K462" s="54"/>
      <c r="L462" s="54"/>
      <c r="M462" s="54"/>
      <c r="N462" s="54"/>
      <c r="O462" s="54"/>
      <c r="P462" s="54"/>
      <c r="Q462" s="54"/>
      <c r="R462" s="54"/>
      <c r="S462" s="54"/>
      <c r="T462" s="54"/>
      <c r="U462" s="54"/>
    </row>
    <row r="463" spans="1:21" s="40" customFormat="1" ht="27" customHeight="1" x14ac:dyDescent="0.2">
      <c r="A463" s="184" t="s">
        <v>41</v>
      </c>
      <c r="B463" s="72" t="s">
        <v>338</v>
      </c>
      <c r="C463" s="51"/>
      <c r="D463" s="51"/>
      <c r="E463" s="51"/>
      <c r="F463" s="186" t="s">
        <v>526</v>
      </c>
      <c r="G463" s="186" t="s">
        <v>594</v>
      </c>
      <c r="H463" s="186"/>
      <c r="I463" s="184"/>
      <c r="J463" s="54"/>
      <c r="K463" s="54"/>
      <c r="L463" s="54"/>
      <c r="M463" s="54"/>
      <c r="N463" s="54"/>
      <c r="O463" s="54"/>
      <c r="P463" s="54"/>
      <c r="Q463" s="54"/>
      <c r="R463" s="54"/>
      <c r="S463" s="54"/>
      <c r="T463" s="54"/>
      <c r="U463" s="54"/>
    </row>
    <row r="464" spans="1:21" s="40" customFormat="1" ht="18" customHeight="1" x14ac:dyDescent="0.2">
      <c r="A464" s="185"/>
      <c r="B464" s="66" t="s">
        <v>6</v>
      </c>
      <c r="C464" s="71">
        <f>SUM(C465:C470)</f>
        <v>179931.71866500002</v>
      </c>
      <c r="D464" s="71">
        <f>SUM(D465:D470)</f>
        <v>179916.479265</v>
      </c>
      <c r="E464" s="71">
        <f>SUM(E465:E470)</f>
        <v>179916.479265</v>
      </c>
      <c r="F464" s="191"/>
      <c r="G464" s="191"/>
      <c r="H464" s="191"/>
      <c r="I464" s="185"/>
      <c r="J464" s="54"/>
      <c r="K464" s="54"/>
      <c r="L464" s="54"/>
      <c r="M464" s="54"/>
      <c r="N464" s="54"/>
      <c r="O464" s="54"/>
      <c r="P464" s="54"/>
      <c r="Q464" s="54"/>
      <c r="R464" s="54"/>
      <c r="S464" s="54"/>
      <c r="T464" s="54"/>
      <c r="U464" s="54"/>
    </row>
    <row r="465" spans="1:21" s="40" customFormat="1" ht="17.25" customHeight="1" x14ac:dyDescent="0.2">
      <c r="A465" s="185"/>
      <c r="B465" s="66" t="s">
        <v>7</v>
      </c>
      <c r="C465" s="51">
        <f t="shared" ref="C465:E470" si="22">C474+C483</f>
        <v>0</v>
      </c>
      <c r="D465" s="51">
        <f t="shared" si="22"/>
        <v>0</v>
      </c>
      <c r="E465" s="51">
        <f t="shared" si="22"/>
        <v>0</v>
      </c>
      <c r="F465" s="191"/>
      <c r="G465" s="191"/>
      <c r="H465" s="191"/>
      <c r="I465" s="185"/>
      <c r="J465" s="54"/>
      <c r="K465" s="54"/>
      <c r="L465" s="54"/>
      <c r="M465" s="54"/>
      <c r="N465" s="54"/>
      <c r="O465" s="54"/>
      <c r="P465" s="54"/>
      <c r="Q465" s="54"/>
      <c r="R465" s="54"/>
      <c r="S465" s="54"/>
      <c r="T465" s="54"/>
      <c r="U465" s="54"/>
    </row>
    <row r="466" spans="1:21" s="40" customFormat="1" ht="16.5" customHeight="1" x14ac:dyDescent="0.2">
      <c r="A466" s="185"/>
      <c r="B466" s="66" t="s">
        <v>8</v>
      </c>
      <c r="C466" s="51">
        <f>C475+C484</f>
        <v>112362.07907000001</v>
      </c>
      <c r="D466" s="51">
        <f>D475+D484</f>
        <v>112352.84307</v>
      </c>
      <c r="E466" s="51">
        <f>E475+E484</f>
        <v>112352.84307</v>
      </c>
      <c r="F466" s="191"/>
      <c r="G466" s="191"/>
      <c r="H466" s="191"/>
      <c r="I466" s="185"/>
      <c r="J466" s="54"/>
      <c r="K466" s="54"/>
      <c r="L466" s="54"/>
      <c r="M466" s="54"/>
      <c r="N466" s="54"/>
      <c r="O466" s="54"/>
      <c r="P466" s="54"/>
      <c r="Q466" s="54"/>
      <c r="R466" s="54"/>
      <c r="S466" s="54"/>
      <c r="T466" s="54"/>
      <c r="U466" s="54"/>
    </row>
    <row r="467" spans="1:21" s="40" customFormat="1" ht="15" customHeight="1" x14ac:dyDescent="0.2">
      <c r="A467" s="185"/>
      <c r="B467" s="66" t="s">
        <v>9</v>
      </c>
      <c r="C467" s="51">
        <f t="shared" si="22"/>
        <v>0</v>
      </c>
      <c r="D467" s="51">
        <f t="shared" si="22"/>
        <v>0</v>
      </c>
      <c r="E467" s="51">
        <f t="shared" si="22"/>
        <v>0</v>
      </c>
      <c r="F467" s="191"/>
      <c r="G467" s="191"/>
      <c r="H467" s="191"/>
      <c r="I467" s="185"/>
      <c r="J467" s="54"/>
      <c r="K467" s="54"/>
      <c r="L467" s="54"/>
      <c r="M467" s="54"/>
      <c r="N467" s="54"/>
      <c r="O467" s="54"/>
      <c r="P467" s="54"/>
      <c r="Q467" s="54"/>
      <c r="R467" s="54"/>
      <c r="S467" s="54"/>
      <c r="T467" s="54"/>
      <c r="U467" s="54"/>
    </row>
    <row r="468" spans="1:21" s="40" customFormat="1" ht="16.5" customHeight="1" x14ac:dyDescent="0.2">
      <c r="A468" s="185"/>
      <c r="B468" s="66" t="s">
        <v>10</v>
      </c>
      <c r="C468" s="51">
        <f t="shared" si="22"/>
        <v>0</v>
      </c>
      <c r="D468" s="51">
        <f t="shared" si="22"/>
        <v>0</v>
      </c>
      <c r="E468" s="51">
        <f t="shared" si="22"/>
        <v>0</v>
      </c>
      <c r="F468" s="191"/>
      <c r="G468" s="191"/>
      <c r="H468" s="191"/>
      <c r="I468" s="185"/>
      <c r="J468" s="54"/>
      <c r="K468" s="54"/>
      <c r="L468" s="54"/>
      <c r="M468" s="54"/>
      <c r="N468" s="54"/>
      <c r="O468" s="54"/>
      <c r="P468" s="54"/>
      <c r="Q468" s="54"/>
      <c r="R468" s="54"/>
      <c r="S468" s="54"/>
      <c r="T468" s="54"/>
      <c r="U468" s="54"/>
    </row>
    <row r="469" spans="1:21" s="40" customFormat="1" ht="15" customHeight="1" x14ac:dyDescent="0.2">
      <c r="A469" s="185"/>
      <c r="B469" s="66" t="s">
        <v>267</v>
      </c>
      <c r="C469" s="51">
        <f t="shared" si="22"/>
        <v>0</v>
      </c>
      <c r="D469" s="51">
        <f t="shared" si="22"/>
        <v>0</v>
      </c>
      <c r="E469" s="51">
        <f t="shared" si="22"/>
        <v>0</v>
      </c>
      <c r="F469" s="191"/>
      <c r="G469" s="191"/>
      <c r="H469" s="191"/>
      <c r="I469" s="185"/>
      <c r="J469" s="54"/>
      <c r="K469" s="54"/>
      <c r="L469" s="54"/>
      <c r="M469" s="54"/>
      <c r="N469" s="54"/>
      <c r="O469" s="54"/>
      <c r="P469" s="54"/>
      <c r="Q469" s="54"/>
      <c r="R469" s="54"/>
      <c r="S469" s="54"/>
      <c r="T469" s="54"/>
      <c r="U469" s="54"/>
    </row>
    <row r="470" spans="1:21" s="40" customFormat="1" ht="15.75" customHeight="1" x14ac:dyDescent="0.2">
      <c r="A470" s="185"/>
      <c r="B470" s="66" t="s">
        <v>261</v>
      </c>
      <c r="C470" s="51">
        <f t="shared" si="22"/>
        <v>67569.639595000015</v>
      </c>
      <c r="D470" s="51">
        <f t="shared" si="22"/>
        <v>67563.636194999999</v>
      </c>
      <c r="E470" s="51">
        <f t="shared" si="22"/>
        <v>67563.636194999999</v>
      </c>
      <c r="F470" s="191"/>
      <c r="G470" s="191"/>
      <c r="H470" s="191"/>
      <c r="I470" s="185"/>
      <c r="J470" s="54"/>
      <c r="K470" s="54"/>
      <c r="L470" s="54"/>
      <c r="M470" s="54"/>
      <c r="N470" s="54"/>
      <c r="O470" s="54"/>
      <c r="P470" s="54"/>
      <c r="Q470" s="54"/>
      <c r="R470" s="54"/>
      <c r="S470" s="54"/>
      <c r="T470" s="54"/>
      <c r="U470" s="54"/>
    </row>
    <row r="471" spans="1:21" s="40" customFormat="1" ht="45" customHeight="1" x14ac:dyDescent="0.2">
      <c r="A471" s="190"/>
      <c r="B471" s="66" t="s">
        <v>775</v>
      </c>
      <c r="C471" s="51"/>
      <c r="D471" s="51"/>
      <c r="E471" s="51"/>
      <c r="F471" s="156" t="s">
        <v>12</v>
      </c>
      <c r="G471" s="153" t="s">
        <v>541</v>
      </c>
      <c r="H471" s="153" t="s">
        <v>12</v>
      </c>
      <c r="I471" s="190"/>
      <c r="J471" s="54"/>
      <c r="K471" s="54"/>
      <c r="L471" s="54"/>
      <c r="M471" s="54"/>
      <c r="N471" s="54"/>
      <c r="O471" s="54"/>
      <c r="P471" s="54"/>
      <c r="Q471" s="54"/>
      <c r="R471" s="54"/>
      <c r="S471" s="54"/>
      <c r="T471" s="54"/>
      <c r="U471" s="54"/>
    </row>
    <row r="472" spans="1:21" s="40" customFormat="1" ht="40.5" customHeight="1" x14ac:dyDescent="0.2">
      <c r="A472" s="186" t="s">
        <v>42</v>
      </c>
      <c r="B472" s="72" t="s">
        <v>339</v>
      </c>
      <c r="C472" s="76"/>
      <c r="D472" s="76"/>
      <c r="E472" s="71"/>
      <c r="F472" s="184" t="s">
        <v>526</v>
      </c>
      <c r="G472" s="184" t="s">
        <v>594</v>
      </c>
      <c r="H472" s="184"/>
      <c r="I472" s="184" t="s">
        <v>795</v>
      </c>
      <c r="J472" s="54"/>
      <c r="K472" s="54"/>
      <c r="L472" s="54"/>
      <c r="M472" s="54"/>
      <c r="N472" s="54"/>
      <c r="O472" s="54"/>
      <c r="P472" s="54"/>
      <c r="Q472" s="54"/>
      <c r="R472" s="54"/>
      <c r="S472" s="54"/>
      <c r="T472" s="54"/>
      <c r="U472" s="54"/>
    </row>
    <row r="473" spans="1:21" s="40" customFormat="1" ht="19.5" customHeight="1" x14ac:dyDescent="0.2">
      <c r="A473" s="186"/>
      <c r="B473" s="66" t="s">
        <v>6</v>
      </c>
      <c r="C473" s="71">
        <f>SUM(C474:C479)</f>
        <v>125274.60066000001</v>
      </c>
      <c r="D473" s="71">
        <f>SUM(D474:D479)</f>
        <v>125259.36126000001</v>
      </c>
      <c r="E473" s="71">
        <f>SUM(E474:E479)</f>
        <v>125259.36126000001</v>
      </c>
      <c r="F473" s="185"/>
      <c r="G473" s="185"/>
      <c r="H473" s="185"/>
      <c r="I473" s="185"/>
      <c r="J473" s="54"/>
      <c r="K473" s="54"/>
      <c r="L473" s="54"/>
      <c r="M473" s="54"/>
      <c r="N473" s="54"/>
      <c r="O473" s="54"/>
      <c r="P473" s="54"/>
      <c r="Q473" s="54"/>
      <c r="R473" s="54"/>
      <c r="S473" s="54"/>
      <c r="T473" s="54"/>
      <c r="U473" s="54"/>
    </row>
    <row r="474" spans="1:21" s="40" customFormat="1" ht="15.75" customHeight="1" x14ac:dyDescent="0.2">
      <c r="A474" s="186"/>
      <c r="B474" s="66" t="s">
        <v>7</v>
      </c>
      <c r="C474" s="51">
        <v>0</v>
      </c>
      <c r="D474" s="51">
        <v>0</v>
      </c>
      <c r="E474" s="51">
        <v>0</v>
      </c>
      <c r="F474" s="185"/>
      <c r="G474" s="185"/>
      <c r="H474" s="185"/>
      <c r="I474" s="185"/>
      <c r="J474" s="54"/>
      <c r="K474" s="54"/>
      <c r="L474" s="54"/>
      <c r="M474" s="54"/>
      <c r="N474" s="54"/>
      <c r="O474" s="54"/>
      <c r="P474" s="54"/>
      <c r="Q474" s="54"/>
      <c r="R474" s="54"/>
      <c r="S474" s="54"/>
      <c r="T474" s="54"/>
      <c r="U474" s="54"/>
    </row>
    <row r="475" spans="1:21" s="40" customFormat="1" ht="14.25" customHeight="1" x14ac:dyDescent="0.2">
      <c r="A475" s="186"/>
      <c r="B475" s="66" t="s">
        <v>8</v>
      </c>
      <c r="C475" s="51">
        <f>75938.6504-14.65</f>
        <v>75924.000400000004</v>
      </c>
      <c r="D475" s="51">
        <v>75914.7644</v>
      </c>
      <c r="E475" s="51">
        <v>75914.7644</v>
      </c>
      <c r="F475" s="185"/>
      <c r="G475" s="185"/>
      <c r="H475" s="185"/>
      <c r="I475" s="185"/>
      <c r="J475" s="54"/>
      <c r="K475" s="54"/>
      <c r="L475" s="54"/>
      <c r="M475" s="54"/>
      <c r="N475" s="54"/>
      <c r="O475" s="54"/>
      <c r="P475" s="54"/>
      <c r="Q475" s="54"/>
      <c r="R475" s="54"/>
      <c r="S475" s="54"/>
      <c r="T475" s="54"/>
      <c r="U475" s="54"/>
    </row>
    <row r="476" spans="1:21" s="40" customFormat="1" ht="15" customHeight="1" x14ac:dyDescent="0.2">
      <c r="A476" s="186"/>
      <c r="B476" s="66" t="s">
        <v>9</v>
      </c>
      <c r="C476" s="51">
        <v>0</v>
      </c>
      <c r="D476" s="51">
        <v>0</v>
      </c>
      <c r="E476" s="51">
        <v>0</v>
      </c>
      <c r="F476" s="185"/>
      <c r="G476" s="185"/>
      <c r="H476" s="185"/>
      <c r="I476" s="185"/>
      <c r="J476" s="54"/>
      <c r="K476" s="54"/>
      <c r="L476" s="54"/>
      <c r="M476" s="54"/>
      <c r="N476" s="54"/>
      <c r="O476" s="54"/>
      <c r="P476" s="54"/>
      <c r="Q476" s="54"/>
      <c r="R476" s="54"/>
      <c r="S476" s="54"/>
      <c r="T476" s="54"/>
      <c r="U476" s="54"/>
    </row>
    <row r="477" spans="1:21" s="40" customFormat="1" ht="12.75" customHeight="1" x14ac:dyDescent="0.2">
      <c r="A477" s="186"/>
      <c r="B477" s="66" t="s">
        <v>10</v>
      </c>
      <c r="C477" s="51">
        <v>0</v>
      </c>
      <c r="D477" s="51">
        <v>0</v>
      </c>
      <c r="E477" s="51">
        <v>0</v>
      </c>
      <c r="F477" s="185"/>
      <c r="G477" s="185"/>
      <c r="H477" s="185"/>
      <c r="I477" s="185"/>
      <c r="J477" s="54"/>
      <c r="K477" s="54"/>
      <c r="L477" s="54"/>
      <c r="M477" s="54"/>
      <c r="N477" s="54"/>
      <c r="O477" s="54"/>
      <c r="P477" s="54"/>
      <c r="Q477" s="54"/>
      <c r="R477" s="54"/>
      <c r="S477" s="54"/>
      <c r="T477" s="54"/>
      <c r="U477" s="54"/>
    </row>
    <row r="478" spans="1:21" s="40" customFormat="1" ht="13.5" customHeight="1" x14ac:dyDescent="0.2">
      <c r="A478" s="186"/>
      <c r="B478" s="66" t="s">
        <v>267</v>
      </c>
      <c r="C478" s="51">
        <v>0</v>
      </c>
      <c r="D478" s="51">
        <v>0</v>
      </c>
      <c r="E478" s="51">
        <v>0</v>
      </c>
      <c r="F478" s="185"/>
      <c r="G478" s="185"/>
      <c r="H478" s="185"/>
      <c r="I478" s="185"/>
      <c r="J478" s="54"/>
      <c r="K478" s="54"/>
      <c r="L478" s="54"/>
      <c r="M478" s="54"/>
      <c r="N478" s="54"/>
      <c r="O478" s="54"/>
      <c r="P478" s="54"/>
      <c r="Q478" s="54"/>
      <c r="R478" s="54"/>
      <c r="S478" s="54"/>
      <c r="T478" s="54"/>
      <c r="U478" s="54"/>
    </row>
    <row r="479" spans="1:21" s="40" customFormat="1" ht="14.25" customHeight="1" x14ac:dyDescent="0.2">
      <c r="A479" s="186"/>
      <c r="B479" s="66" t="s">
        <v>261</v>
      </c>
      <c r="C479" s="51">
        <v>49350.600260000007</v>
      </c>
      <c r="D479" s="51">
        <f t="shared" ref="D479:E479" si="23">D475*0.65</f>
        <v>49344.596860000005</v>
      </c>
      <c r="E479" s="51">
        <f t="shared" si="23"/>
        <v>49344.596860000005</v>
      </c>
      <c r="F479" s="185"/>
      <c r="G479" s="185"/>
      <c r="H479" s="185"/>
      <c r="I479" s="185"/>
      <c r="J479" s="54"/>
      <c r="K479" s="54"/>
      <c r="L479" s="54"/>
      <c r="M479" s="54"/>
      <c r="N479" s="54"/>
      <c r="O479" s="54"/>
      <c r="P479" s="54"/>
      <c r="Q479" s="54"/>
      <c r="R479" s="54"/>
      <c r="S479" s="54"/>
      <c r="T479" s="54"/>
      <c r="U479" s="54"/>
    </row>
    <row r="480" spans="1:21" s="40" customFormat="1" ht="17.25" customHeight="1" x14ac:dyDescent="0.2">
      <c r="A480" s="186"/>
      <c r="B480" s="66" t="s">
        <v>308</v>
      </c>
      <c r="C480" s="51">
        <f>C475</f>
        <v>75924.000400000004</v>
      </c>
      <c r="D480" s="51">
        <f>D475</f>
        <v>75914.7644</v>
      </c>
      <c r="E480" s="51">
        <f>E475</f>
        <v>75914.7644</v>
      </c>
      <c r="F480" s="190"/>
      <c r="G480" s="190"/>
      <c r="H480" s="190"/>
      <c r="I480" s="190"/>
      <c r="J480" s="54"/>
      <c r="K480" s="54"/>
      <c r="L480" s="54"/>
      <c r="M480" s="54"/>
      <c r="N480" s="54"/>
      <c r="O480" s="54"/>
      <c r="P480" s="54"/>
      <c r="Q480" s="54"/>
      <c r="R480" s="54"/>
      <c r="S480" s="54"/>
      <c r="T480" s="54"/>
      <c r="U480" s="54"/>
    </row>
    <row r="481" spans="1:21" s="40" customFormat="1" ht="41.25" customHeight="1" x14ac:dyDescent="0.2">
      <c r="A481" s="186" t="s">
        <v>43</v>
      </c>
      <c r="B481" s="72" t="s">
        <v>340</v>
      </c>
      <c r="C481" s="71"/>
      <c r="D481" s="71"/>
      <c r="E481" s="71"/>
      <c r="F481" s="184" t="s">
        <v>539</v>
      </c>
      <c r="G481" s="184" t="s">
        <v>594</v>
      </c>
      <c r="H481" s="184"/>
      <c r="I481" s="184" t="s">
        <v>551</v>
      </c>
      <c r="J481" s="54"/>
      <c r="K481" s="54"/>
      <c r="L481" s="54"/>
      <c r="M481" s="54"/>
      <c r="N481" s="54"/>
      <c r="O481" s="54"/>
      <c r="P481" s="54"/>
      <c r="Q481" s="54"/>
      <c r="R481" s="54"/>
      <c r="S481" s="54"/>
      <c r="T481" s="54"/>
      <c r="U481" s="54"/>
    </row>
    <row r="482" spans="1:21" s="40" customFormat="1" ht="18" customHeight="1" x14ac:dyDescent="0.2">
      <c r="A482" s="186"/>
      <c r="B482" s="66" t="s">
        <v>6</v>
      </c>
      <c r="C482" s="71">
        <f>SUM(C483:C488)</f>
        <v>54657.118005000004</v>
      </c>
      <c r="D482" s="71">
        <f>SUM(D483:D488)</f>
        <v>54657.118005000004</v>
      </c>
      <c r="E482" s="71">
        <f>SUM(E483:E488)</f>
        <v>54657.118005000004</v>
      </c>
      <c r="F482" s="185"/>
      <c r="G482" s="185"/>
      <c r="H482" s="185"/>
      <c r="I482" s="185"/>
      <c r="J482" s="54"/>
      <c r="K482" s="54"/>
      <c r="L482" s="54"/>
      <c r="M482" s="54"/>
      <c r="N482" s="54"/>
      <c r="O482" s="54"/>
      <c r="P482" s="54"/>
      <c r="Q482" s="54"/>
      <c r="R482" s="54"/>
      <c r="S482" s="54"/>
      <c r="T482" s="54"/>
      <c r="U482" s="54"/>
    </row>
    <row r="483" spans="1:21" s="40" customFormat="1" ht="18" customHeight="1" x14ac:dyDescent="0.2">
      <c r="A483" s="186"/>
      <c r="B483" s="66" t="s">
        <v>7</v>
      </c>
      <c r="C483" s="51">
        <v>0</v>
      </c>
      <c r="D483" s="51">
        <v>0</v>
      </c>
      <c r="E483" s="51">
        <v>0</v>
      </c>
      <c r="F483" s="185"/>
      <c r="G483" s="185"/>
      <c r="H483" s="185"/>
      <c r="I483" s="185"/>
      <c r="J483" s="54"/>
      <c r="K483" s="54"/>
      <c r="L483" s="54"/>
      <c r="M483" s="54"/>
      <c r="N483" s="54"/>
      <c r="O483" s="54"/>
      <c r="P483" s="54"/>
      <c r="Q483" s="54"/>
      <c r="R483" s="54"/>
      <c r="S483" s="54"/>
      <c r="T483" s="54"/>
      <c r="U483" s="54"/>
    </row>
    <row r="484" spans="1:21" s="40" customFormat="1" ht="12.75" customHeight="1" x14ac:dyDescent="0.2">
      <c r="A484" s="186"/>
      <c r="B484" s="66" t="s">
        <v>8</v>
      </c>
      <c r="C484" s="51">
        <f>36423.42867+14.65</f>
        <v>36438.078670000003</v>
      </c>
      <c r="D484" s="51">
        <f t="shared" ref="D484:E484" si="24">36423.42867+14.65</f>
        <v>36438.078670000003</v>
      </c>
      <c r="E484" s="51">
        <f t="shared" si="24"/>
        <v>36438.078670000003</v>
      </c>
      <c r="F484" s="185"/>
      <c r="G484" s="185"/>
      <c r="H484" s="185"/>
      <c r="I484" s="185"/>
      <c r="J484" s="54"/>
      <c r="K484" s="54"/>
      <c r="L484" s="54"/>
      <c r="M484" s="54"/>
      <c r="N484" s="54"/>
      <c r="O484" s="54"/>
      <c r="P484" s="54"/>
      <c r="Q484" s="54"/>
      <c r="R484" s="54"/>
      <c r="S484" s="54"/>
      <c r="T484" s="54"/>
      <c r="U484" s="54"/>
    </row>
    <row r="485" spans="1:21" s="40" customFormat="1" ht="12.75" customHeight="1" x14ac:dyDescent="0.2">
      <c r="A485" s="186"/>
      <c r="B485" s="66" t="s">
        <v>9</v>
      </c>
      <c r="C485" s="51">
        <v>0</v>
      </c>
      <c r="D485" s="51">
        <v>0</v>
      </c>
      <c r="E485" s="51">
        <v>0</v>
      </c>
      <c r="F485" s="185"/>
      <c r="G485" s="185"/>
      <c r="H485" s="185"/>
      <c r="I485" s="185"/>
      <c r="J485" s="54"/>
      <c r="K485" s="54"/>
      <c r="L485" s="54"/>
      <c r="M485" s="54"/>
      <c r="N485" s="54"/>
      <c r="O485" s="54"/>
      <c r="P485" s="54"/>
      <c r="Q485" s="54"/>
      <c r="R485" s="54"/>
      <c r="S485" s="54"/>
      <c r="T485" s="54"/>
      <c r="U485" s="54"/>
    </row>
    <row r="486" spans="1:21" s="40" customFormat="1" ht="12.75" customHeight="1" x14ac:dyDescent="0.2">
      <c r="A486" s="186"/>
      <c r="B486" s="66" t="s">
        <v>10</v>
      </c>
      <c r="C486" s="51">
        <v>0</v>
      </c>
      <c r="D486" s="51">
        <v>0</v>
      </c>
      <c r="E486" s="51">
        <v>0</v>
      </c>
      <c r="F486" s="185"/>
      <c r="G486" s="185"/>
      <c r="H486" s="185"/>
      <c r="I486" s="185"/>
      <c r="J486" s="54"/>
      <c r="K486" s="54"/>
      <c r="L486" s="54"/>
      <c r="M486" s="54"/>
      <c r="N486" s="54"/>
      <c r="O486" s="54"/>
      <c r="P486" s="54"/>
      <c r="Q486" s="54"/>
      <c r="R486" s="54"/>
      <c r="S486" s="54"/>
      <c r="T486" s="54"/>
      <c r="U486" s="54"/>
    </row>
    <row r="487" spans="1:21" s="40" customFormat="1" ht="12.75" customHeight="1" x14ac:dyDescent="0.2">
      <c r="A487" s="186"/>
      <c r="B487" s="66" t="s">
        <v>267</v>
      </c>
      <c r="C487" s="51">
        <v>0</v>
      </c>
      <c r="D487" s="51">
        <v>0</v>
      </c>
      <c r="E487" s="51">
        <v>0</v>
      </c>
      <c r="F487" s="185"/>
      <c r="G487" s="185"/>
      <c r="H487" s="185"/>
      <c r="I487" s="185"/>
      <c r="J487" s="54"/>
      <c r="K487" s="54"/>
      <c r="L487" s="54"/>
      <c r="M487" s="54"/>
      <c r="N487" s="54"/>
      <c r="O487" s="54"/>
      <c r="P487" s="54"/>
      <c r="Q487" s="54"/>
      <c r="R487" s="54"/>
      <c r="S487" s="54"/>
      <c r="T487" s="54"/>
      <c r="U487" s="54"/>
    </row>
    <row r="488" spans="1:21" s="40" customFormat="1" ht="12.75" customHeight="1" x14ac:dyDescent="0.2">
      <c r="A488" s="186"/>
      <c r="B488" s="66" t="s">
        <v>261</v>
      </c>
      <c r="C488" s="51">
        <v>18219.039335000001</v>
      </c>
      <c r="D488" s="51">
        <f t="shared" ref="D488:E488" si="25">D484*0.5</f>
        <v>18219.039335000001</v>
      </c>
      <c r="E488" s="51">
        <f t="shared" si="25"/>
        <v>18219.039335000001</v>
      </c>
      <c r="F488" s="185"/>
      <c r="G488" s="185"/>
      <c r="H488" s="185"/>
      <c r="I488" s="185"/>
      <c r="J488" s="54"/>
      <c r="K488" s="54"/>
      <c r="L488" s="54"/>
      <c r="M488" s="54"/>
      <c r="N488" s="54"/>
      <c r="O488" s="54"/>
      <c r="P488" s="54"/>
      <c r="Q488" s="54"/>
      <c r="R488" s="54"/>
      <c r="S488" s="54"/>
      <c r="T488" s="54"/>
      <c r="U488" s="54"/>
    </row>
    <row r="489" spans="1:21" s="40" customFormat="1" ht="12.75" customHeight="1" x14ac:dyDescent="0.2">
      <c r="A489" s="186"/>
      <c r="B489" s="66" t="s">
        <v>308</v>
      </c>
      <c r="C489" s="51">
        <f>C484</f>
        <v>36438.078670000003</v>
      </c>
      <c r="D489" s="51">
        <f>D484</f>
        <v>36438.078670000003</v>
      </c>
      <c r="E489" s="51">
        <f>E484</f>
        <v>36438.078670000003</v>
      </c>
      <c r="F489" s="190"/>
      <c r="G489" s="190"/>
      <c r="H489" s="190"/>
      <c r="I489" s="190"/>
      <c r="J489" s="54"/>
      <c r="K489" s="54"/>
      <c r="L489" s="54"/>
      <c r="M489" s="54"/>
      <c r="N489" s="54"/>
      <c r="O489" s="54"/>
      <c r="P489" s="54"/>
      <c r="Q489" s="54"/>
      <c r="R489" s="54"/>
      <c r="S489" s="54"/>
      <c r="T489" s="54"/>
      <c r="U489" s="54"/>
    </row>
    <row r="490" spans="1:21" s="40" customFormat="1" ht="43.5" customHeight="1" x14ac:dyDescent="0.2">
      <c r="A490" s="186" t="s">
        <v>441</v>
      </c>
      <c r="B490" s="72" t="s">
        <v>442</v>
      </c>
      <c r="C490" s="71"/>
      <c r="D490" s="71"/>
      <c r="E490" s="71"/>
      <c r="F490" s="184"/>
      <c r="G490" s="184"/>
      <c r="H490" s="184"/>
      <c r="I490" s="184"/>
      <c r="J490" s="54"/>
      <c r="K490" s="54"/>
      <c r="L490" s="54"/>
      <c r="M490" s="54"/>
      <c r="N490" s="54"/>
      <c r="O490" s="54"/>
      <c r="P490" s="54"/>
      <c r="Q490" s="54"/>
      <c r="R490" s="54"/>
      <c r="S490" s="54"/>
      <c r="T490" s="54"/>
      <c r="U490" s="54"/>
    </row>
    <row r="491" spans="1:21" s="40" customFormat="1" ht="18.75" customHeight="1" x14ac:dyDescent="0.2">
      <c r="A491" s="186"/>
      <c r="B491" s="66" t="s">
        <v>6</v>
      </c>
      <c r="C491" s="71">
        <f>SUM(C492:C497)</f>
        <v>0</v>
      </c>
      <c r="D491" s="71">
        <f>SUM(D492:D497)</f>
        <v>0</v>
      </c>
      <c r="E491" s="71">
        <f>SUM(E492:E497)</f>
        <v>0</v>
      </c>
      <c r="F491" s="185"/>
      <c r="G491" s="185"/>
      <c r="H491" s="185"/>
      <c r="I491" s="185"/>
      <c r="J491" s="54"/>
      <c r="K491" s="54"/>
      <c r="L491" s="54"/>
      <c r="M491" s="54"/>
      <c r="N491" s="54"/>
      <c r="O491" s="54"/>
      <c r="P491" s="54"/>
      <c r="Q491" s="54"/>
      <c r="R491" s="54"/>
      <c r="S491" s="54"/>
      <c r="T491" s="54"/>
      <c r="U491" s="54"/>
    </row>
    <row r="492" spans="1:21" s="40" customFormat="1" ht="13.5" customHeight="1" x14ac:dyDescent="0.2">
      <c r="A492" s="186"/>
      <c r="B492" s="66" t="s">
        <v>7</v>
      </c>
      <c r="C492" s="51">
        <v>0</v>
      </c>
      <c r="D492" s="51">
        <v>0</v>
      </c>
      <c r="E492" s="51">
        <v>0</v>
      </c>
      <c r="F492" s="185"/>
      <c r="G492" s="185"/>
      <c r="H492" s="185"/>
      <c r="I492" s="185"/>
      <c r="J492" s="54"/>
      <c r="K492" s="54"/>
      <c r="L492" s="54"/>
      <c r="M492" s="54"/>
      <c r="N492" s="54"/>
      <c r="O492" s="54"/>
      <c r="P492" s="54"/>
      <c r="Q492" s="54"/>
      <c r="R492" s="54"/>
      <c r="S492" s="54"/>
      <c r="T492" s="54"/>
      <c r="U492" s="54"/>
    </row>
    <row r="493" spans="1:21" s="40" customFormat="1" ht="15" customHeight="1" x14ac:dyDescent="0.2">
      <c r="A493" s="186"/>
      <c r="B493" s="66" t="s">
        <v>8</v>
      </c>
      <c r="C493" s="51">
        <v>0</v>
      </c>
      <c r="D493" s="51">
        <v>0</v>
      </c>
      <c r="E493" s="51">
        <v>0</v>
      </c>
      <c r="F493" s="185"/>
      <c r="G493" s="185"/>
      <c r="H493" s="185"/>
      <c r="I493" s="185"/>
      <c r="J493" s="54"/>
      <c r="K493" s="54"/>
      <c r="L493" s="54"/>
      <c r="M493" s="54"/>
      <c r="N493" s="54"/>
      <c r="O493" s="54"/>
      <c r="P493" s="54"/>
      <c r="Q493" s="54"/>
      <c r="R493" s="54"/>
      <c r="S493" s="54"/>
      <c r="T493" s="54"/>
      <c r="U493" s="54"/>
    </row>
    <row r="494" spans="1:21" s="40" customFormat="1" ht="15" customHeight="1" x14ac:dyDescent="0.2">
      <c r="A494" s="186"/>
      <c r="B494" s="66" t="s">
        <v>9</v>
      </c>
      <c r="C494" s="51">
        <v>0</v>
      </c>
      <c r="D494" s="51">
        <v>0</v>
      </c>
      <c r="E494" s="51">
        <v>0</v>
      </c>
      <c r="F494" s="185"/>
      <c r="G494" s="185"/>
      <c r="H494" s="185"/>
      <c r="I494" s="185"/>
      <c r="J494" s="54"/>
      <c r="K494" s="54"/>
      <c r="L494" s="54"/>
      <c r="M494" s="54"/>
      <c r="N494" s="54"/>
      <c r="O494" s="54"/>
      <c r="P494" s="54"/>
      <c r="Q494" s="54"/>
      <c r="R494" s="54"/>
      <c r="S494" s="54"/>
      <c r="T494" s="54"/>
      <c r="U494" s="54"/>
    </row>
    <row r="495" spans="1:21" s="40" customFormat="1" ht="15" customHeight="1" x14ac:dyDescent="0.2">
      <c r="A495" s="186"/>
      <c r="B495" s="66" t="s">
        <v>10</v>
      </c>
      <c r="C495" s="51">
        <v>0</v>
      </c>
      <c r="D495" s="51">
        <v>0</v>
      </c>
      <c r="E495" s="51">
        <v>0</v>
      </c>
      <c r="F495" s="185"/>
      <c r="G495" s="185"/>
      <c r="H495" s="185"/>
      <c r="I495" s="185"/>
      <c r="J495" s="54"/>
      <c r="K495" s="54"/>
      <c r="L495" s="54"/>
      <c r="M495" s="54"/>
      <c r="N495" s="54"/>
      <c r="O495" s="54"/>
      <c r="P495" s="54"/>
      <c r="Q495" s="54"/>
      <c r="R495" s="54"/>
      <c r="S495" s="54"/>
      <c r="T495" s="54"/>
      <c r="U495" s="54"/>
    </row>
    <row r="496" spans="1:21" s="40" customFormat="1" ht="15" customHeight="1" x14ac:dyDescent="0.2">
      <c r="A496" s="186"/>
      <c r="B496" s="66" t="s">
        <v>267</v>
      </c>
      <c r="C496" s="51">
        <v>0</v>
      </c>
      <c r="D496" s="51">
        <v>0</v>
      </c>
      <c r="E496" s="51">
        <v>0</v>
      </c>
      <c r="F496" s="185"/>
      <c r="G496" s="185"/>
      <c r="H496" s="185"/>
      <c r="I496" s="185"/>
      <c r="J496" s="54"/>
      <c r="K496" s="54"/>
      <c r="L496" s="54"/>
      <c r="M496" s="54"/>
      <c r="N496" s="54"/>
      <c r="O496" s="54"/>
      <c r="P496" s="54"/>
      <c r="Q496" s="54"/>
      <c r="R496" s="54"/>
      <c r="S496" s="54"/>
      <c r="T496" s="54"/>
      <c r="U496" s="54"/>
    </row>
    <row r="497" spans="1:21" s="40" customFormat="1" ht="15" customHeight="1" x14ac:dyDescent="0.2">
      <c r="A497" s="186"/>
      <c r="B497" s="66" t="s">
        <v>261</v>
      </c>
      <c r="C497" s="51">
        <v>0</v>
      </c>
      <c r="D497" s="51">
        <v>0</v>
      </c>
      <c r="E497" s="51">
        <v>0</v>
      </c>
      <c r="F497" s="185"/>
      <c r="G497" s="185"/>
      <c r="H497" s="185"/>
      <c r="I497" s="185"/>
      <c r="J497" s="54"/>
      <c r="K497" s="54"/>
      <c r="L497" s="54"/>
      <c r="M497" s="54"/>
      <c r="N497" s="54"/>
      <c r="O497" s="54"/>
      <c r="P497" s="54"/>
      <c r="Q497" s="54"/>
      <c r="R497" s="54"/>
      <c r="S497" s="54"/>
      <c r="T497" s="54"/>
      <c r="U497" s="54"/>
    </row>
    <row r="498" spans="1:21" s="40" customFormat="1" ht="15" customHeight="1" x14ac:dyDescent="0.2">
      <c r="A498" s="186"/>
      <c r="B498" s="66" t="s">
        <v>308</v>
      </c>
      <c r="C498" s="51">
        <f>C493</f>
        <v>0</v>
      </c>
      <c r="D498" s="51">
        <f>D493</f>
        <v>0</v>
      </c>
      <c r="E498" s="51">
        <f>E493</f>
        <v>0</v>
      </c>
      <c r="F498" s="190"/>
      <c r="G498" s="190"/>
      <c r="H498" s="190"/>
      <c r="I498" s="190"/>
      <c r="J498" s="54"/>
      <c r="K498" s="54"/>
      <c r="L498" s="54"/>
      <c r="M498" s="54"/>
      <c r="N498" s="54"/>
      <c r="O498" s="54"/>
      <c r="P498" s="54"/>
      <c r="Q498" s="54"/>
      <c r="R498" s="54"/>
      <c r="S498" s="54"/>
      <c r="T498" s="54"/>
      <c r="U498" s="54"/>
    </row>
    <row r="499" spans="1:21" s="40" customFormat="1" ht="36.75" customHeight="1" x14ac:dyDescent="0.2">
      <c r="A499" s="186" t="s">
        <v>514</v>
      </c>
      <c r="B499" s="72" t="s">
        <v>552</v>
      </c>
      <c r="C499" s="71"/>
      <c r="D499" s="71"/>
      <c r="E499" s="71"/>
      <c r="F499" s="184"/>
      <c r="G499" s="184"/>
      <c r="H499" s="184"/>
      <c r="I499" s="184"/>
      <c r="J499" s="54"/>
      <c r="K499" s="54"/>
      <c r="L499" s="54"/>
      <c r="M499" s="54"/>
      <c r="N499" s="54"/>
      <c r="O499" s="54"/>
      <c r="P499" s="54"/>
      <c r="Q499" s="54"/>
      <c r="R499" s="54"/>
      <c r="S499" s="54"/>
      <c r="T499" s="54"/>
      <c r="U499" s="54"/>
    </row>
    <row r="500" spans="1:21" s="40" customFormat="1" ht="12" customHeight="1" x14ac:dyDescent="0.2">
      <c r="A500" s="186"/>
      <c r="B500" s="66" t="s">
        <v>6</v>
      </c>
      <c r="C500" s="71">
        <f>SUM(C501:C506)</f>
        <v>0</v>
      </c>
      <c r="D500" s="71">
        <f>SUM(D501:D506)</f>
        <v>0</v>
      </c>
      <c r="E500" s="71">
        <f>SUM(E501:E506)</f>
        <v>0</v>
      </c>
      <c r="F500" s="185"/>
      <c r="G500" s="185"/>
      <c r="H500" s="185"/>
      <c r="I500" s="185"/>
      <c r="J500" s="54"/>
      <c r="K500" s="54"/>
      <c r="L500" s="54"/>
      <c r="M500" s="54"/>
      <c r="N500" s="54"/>
      <c r="O500" s="54"/>
      <c r="P500" s="54"/>
      <c r="Q500" s="54"/>
      <c r="R500" s="54"/>
      <c r="S500" s="54"/>
      <c r="T500" s="54"/>
      <c r="U500" s="54"/>
    </row>
    <row r="501" spans="1:21" s="40" customFormat="1" ht="13.5" customHeight="1" x14ac:dyDescent="0.2">
      <c r="A501" s="186"/>
      <c r="B501" s="66" t="s">
        <v>7</v>
      </c>
      <c r="C501" s="51">
        <v>0</v>
      </c>
      <c r="D501" s="51">
        <v>0</v>
      </c>
      <c r="E501" s="51">
        <v>0</v>
      </c>
      <c r="F501" s="185"/>
      <c r="G501" s="185"/>
      <c r="H501" s="185"/>
      <c r="I501" s="185"/>
      <c r="J501" s="54"/>
      <c r="K501" s="54"/>
      <c r="L501" s="54"/>
      <c r="M501" s="54"/>
      <c r="N501" s="54"/>
      <c r="O501" s="54"/>
      <c r="P501" s="54"/>
      <c r="Q501" s="54"/>
      <c r="R501" s="54"/>
      <c r="S501" s="54"/>
      <c r="T501" s="54"/>
      <c r="U501" s="54"/>
    </row>
    <row r="502" spans="1:21" s="40" customFormat="1" ht="15.75" customHeight="1" x14ac:dyDescent="0.2">
      <c r="A502" s="186"/>
      <c r="B502" s="66" t="s">
        <v>8</v>
      </c>
      <c r="C502" s="51">
        <v>0</v>
      </c>
      <c r="D502" s="51">
        <v>0</v>
      </c>
      <c r="E502" s="51">
        <v>0</v>
      </c>
      <c r="F502" s="185"/>
      <c r="G502" s="185"/>
      <c r="H502" s="185"/>
      <c r="I502" s="185"/>
      <c r="J502" s="54"/>
      <c r="K502" s="54"/>
      <c r="L502" s="54"/>
      <c r="M502" s="54"/>
      <c r="N502" s="54"/>
      <c r="O502" s="54"/>
      <c r="P502" s="54"/>
      <c r="Q502" s="54"/>
      <c r="R502" s="54"/>
      <c r="S502" s="54"/>
      <c r="T502" s="54"/>
      <c r="U502" s="54"/>
    </row>
    <row r="503" spans="1:21" s="40" customFormat="1" ht="16.5" customHeight="1" x14ac:dyDescent="0.2">
      <c r="A503" s="186"/>
      <c r="B503" s="66" t="s">
        <v>9</v>
      </c>
      <c r="C503" s="51">
        <v>0</v>
      </c>
      <c r="D503" s="51">
        <v>0</v>
      </c>
      <c r="E503" s="51">
        <v>0</v>
      </c>
      <c r="F503" s="185"/>
      <c r="G503" s="185"/>
      <c r="H503" s="185"/>
      <c r="I503" s="185"/>
      <c r="J503" s="54"/>
      <c r="K503" s="54"/>
      <c r="L503" s="54"/>
      <c r="M503" s="54"/>
      <c r="N503" s="54"/>
      <c r="O503" s="54"/>
      <c r="P503" s="54"/>
      <c r="Q503" s="54"/>
      <c r="R503" s="54"/>
      <c r="S503" s="54"/>
      <c r="T503" s="54"/>
      <c r="U503" s="54"/>
    </row>
    <row r="504" spans="1:21" s="40" customFormat="1" ht="15" customHeight="1" x14ac:dyDescent="0.2">
      <c r="A504" s="186"/>
      <c r="B504" s="66" t="s">
        <v>10</v>
      </c>
      <c r="C504" s="51">
        <v>0</v>
      </c>
      <c r="D504" s="51">
        <v>0</v>
      </c>
      <c r="E504" s="51">
        <v>0</v>
      </c>
      <c r="F504" s="185"/>
      <c r="G504" s="185"/>
      <c r="H504" s="185"/>
      <c r="I504" s="185"/>
      <c r="J504" s="54"/>
      <c r="K504" s="54"/>
      <c r="L504" s="54"/>
      <c r="M504" s="54"/>
      <c r="N504" s="54"/>
      <c r="O504" s="54"/>
      <c r="P504" s="54"/>
      <c r="Q504" s="54"/>
      <c r="R504" s="54"/>
      <c r="S504" s="54"/>
      <c r="T504" s="54"/>
      <c r="U504" s="54"/>
    </row>
    <row r="505" spans="1:21" s="40" customFormat="1" ht="15.75" customHeight="1" x14ac:dyDescent="0.2">
      <c r="A505" s="186"/>
      <c r="B505" s="66" t="s">
        <v>267</v>
      </c>
      <c r="C505" s="51">
        <v>0</v>
      </c>
      <c r="D505" s="51">
        <v>0</v>
      </c>
      <c r="E505" s="51">
        <v>0</v>
      </c>
      <c r="F505" s="185"/>
      <c r="G505" s="185"/>
      <c r="H505" s="185"/>
      <c r="I505" s="185"/>
      <c r="J505" s="54"/>
      <c r="K505" s="54"/>
      <c r="L505" s="54"/>
      <c r="M505" s="54"/>
      <c r="N505" s="54"/>
      <c r="O505" s="54"/>
      <c r="P505" s="54"/>
      <c r="Q505" s="54"/>
      <c r="R505" s="54"/>
      <c r="S505" s="54"/>
      <c r="T505" s="54"/>
      <c r="U505" s="54"/>
    </row>
    <row r="506" spans="1:21" s="40" customFormat="1" ht="15" customHeight="1" x14ac:dyDescent="0.2">
      <c r="A506" s="186"/>
      <c r="B506" s="66" t="s">
        <v>261</v>
      </c>
      <c r="C506" s="51">
        <v>0</v>
      </c>
      <c r="D506" s="51">
        <v>0</v>
      </c>
      <c r="E506" s="51">
        <v>0</v>
      </c>
      <c r="F506" s="185"/>
      <c r="G506" s="185"/>
      <c r="H506" s="185"/>
      <c r="I506" s="185"/>
      <c r="J506" s="54"/>
      <c r="K506" s="54"/>
      <c r="L506" s="54"/>
      <c r="M506" s="54"/>
      <c r="N506" s="54"/>
      <c r="O506" s="54"/>
      <c r="P506" s="54"/>
      <c r="Q506" s="54"/>
      <c r="R506" s="54"/>
      <c r="S506" s="54"/>
      <c r="T506" s="54"/>
      <c r="U506" s="54"/>
    </row>
    <row r="507" spans="1:21" s="40" customFormat="1" ht="17.25" customHeight="1" x14ac:dyDescent="0.2">
      <c r="A507" s="186"/>
      <c r="B507" s="66" t="s">
        <v>308</v>
      </c>
      <c r="C507" s="51">
        <f>C502</f>
        <v>0</v>
      </c>
      <c r="D507" s="51">
        <f>D502</f>
        <v>0</v>
      </c>
      <c r="E507" s="51">
        <f>E502</f>
        <v>0</v>
      </c>
      <c r="F507" s="190"/>
      <c r="G507" s="190"/>
      <c r="H507" s="190"/>
      <c r="I507" s="190"/>
      <c r="J507" s="54"/>
      <c r="K507" s="54"/>
      <c r="L507" s="54"/>
      <c r="M507" s="54"/>
      <c r="N507" s="54"/>
      <c r="O507" s="54"/>
      <c r="P507" s="54"/>
      <c r="Q507" s="54"/>
      <c r="R507" s="54"/>
      <c r="S507" s="54"/>
      <c r="T507" s="54"/>
      <c r="U507" s="54"/>
    </row>
    <row r="508" spans="1:21" s="40" customFormat="1" ht="75" customHeight="1" x14ac:dyDescent="0.2">
      <c r="A508" s="186" t="s">
        <v>516</v>
      </c>
      <c r="B508" s="72" t="s">
        <v>553</v>
      </c>
      <c r="C508" s="71"/>
      <c r="D508" s="71"/>
      <c r="E508" s="71"/>
      <c r="F508" s="184"/>
      <c r="G508" s="184"/>
      <c r="H508" s="184"/>
      <c r="I508" s="184"/>
      <c r="J508" s="54"/>
      <c r="K508" s="54"/>
      <c r="L508" s="54"/>
      <c r="M508" s="54"/>
      <c r="N508" s="54"/>
      <c r="O508" s="54"/>
      <c r="P508" s="54"/>
      <c r="Q508" s="54"/>
      <c r="R508" s="54"/>
      <c r="S508" s="54"/>
      <c r="T508" s="54"/>
      <c r="U508" s="54"/>
    </row>
    <row r="509" spans="1:21" s="40" customFormat="1" ht="15.75" customHeight="1" x14ac:dyDescent="0.2">
      <c r="A509" s="186"/>
      <c r="B509" s="66" t="s">
        <v>6</v>
      </c>
      <c r="C509" s="71">
        <f>SUM(C510:C515)</f>
        <v>0</v>
      </c>
      <c r="D509" s="71">
        <f>SUM(D510:D515)</f>
        <v>0</v>
      </c>
      <c r="E509" s="71">
        <f>SUM(E510:E515)</f>
        <v>0</v>
      </c>
      <c r="F509" s="185"/>
      <c r="G509" s="185"/>
      <c r="H509" s="185"/>
      <c r="I509" s="185"/>
      <c r="J509" s="54"/>
      <c r="K509" s="54"/>
      <c r="L509" s="54"/>
      <c r="M509" s="54"/>
      <c r="N509" s="54"/>
      <c r="O509" s="54"/>
      <c r="P509" s="54"/>
      <c r="Q509" s="54"/>
      <c r="R509" s="54"/>
      <c r="S509" s="54"/>
      <c r="T509" s="54"/>
      <c r="U509" s="54"/>
    </row>
    <row r="510" spans="1:21" s="40" customFormat="1" ht="15.75" customHeight="1" x14ac:dyDescent="0.2">
      <c r="A510" s="186"/>
      <c r="B510" s="66" t="s">
        <v>7</v>
      </c>
      <c r="C510" s="51">
        <v>0</v>
      </c>
      <c r="D510" s="51">
        <v>0</v>
      </c>
      <c r="E510" s="51">
        <v>0</v>
      </c>
      <c r="F510" s="185"/>
      <c r="G510" s="185"/>
      <c r="H510" s="185"/>
      <c r="I510" s="185"/>
      <c r="J510" s="54"/>
      <c r="K510" s="54"/>
      <c r="L510" s="54"/>
      <c r="M510" s="54"/>
      <c r="N510" s="54"/>
      <c r="O510" s="54"/>
      <c r="P510" s="54"/>
      <c r="Q510" s="54"/>
      <c r="R510" s="54"/>
      <c r="S510" s="54"/>
      <c r="T510" s="54"/>
      <c r="U510" s="54"/>
    </row>
    <row r="511" spans="1:21" s="40" customFormat="1" ht="12.75" customHeight="1" x14ac:dyDescent="0.2">
      <c r="A511" s="186"/>
      <c r="B511" s="66" t="s">
        <v>8</v>
      </c>
      <c r="C511" s="51">
        <v>0</v>
      </c>
      <c r="D511" s="51">
        <v>0</v>
      </c>
      <c r="E511" s="51">
        <v>0</v>
      </c>
      <c r="F511" s="185"/>
      <c r="G511" s="185"/>
      <c r="H511" s="185"/>
      <c r="I511" s="185"/>
      <c r="J511" s="54"/>
      <c r="K511" s="54"/>
      <c r="L511" s="54"/>
      <c r="M511" s="54"/>
      <c r="N511" s="54"/>
      <c r="O511" s="54"/>
      <c r="P511" s="54"/>
      <c r="Q511" s="54"/>
      <c r="R511" s="54"/>
      <c r="S511" s="54"/>
      <c r="T511" s="54"/>
      <c r="U511" s="54"/>
    </row>
    <row r="512" spans="1:21" s="40" customFormat="1" ht="12" customHeight="1" x14ac:dyDescent="0.2">
      <c r="A512" s="186"/>
      <c r="B512" s="66" t="s">
        <v>9</v>
      </c>
      <c r="C512" s="51">
        <v>0</v>
      </c>
      <c r="D512" s="51">
        <v>0</v>
      </c>
      <c r="E512" s="51">
        <v>0</v>
      </c>
      <c r="F512" s="185"/>
      <c r="G512" s="185"/>
      <c r="H512" s="185"/>
      <c r="I512" s="185"/>
      <c r="J512" s="54"/>
      <c r="K512" s="54"/>
      <c r="L512" s="54"/>
      <c r="M512" s="54"/>
      <c r="N512" s="54"/>
      <c r="O512" s="54"/>
      <c r="P512" s="54"/>
      <c r="Q512" s="54"/>
      <c r="R512" s="54"/>
      <c r="S512" s="54"/>
      <c r="T512" s="54"/>
      <c r="U512" s="54"/>
    </row>
    <row r="513" spans="1:21" s="40" customFormat="1" ht="15.75" customHeight="1" x14ac:dyDescent="0.2">
      <c r="A513" s="186"/>
      <c r="B513" s="66" t="s">
        <v>10</v>
      </c>
      <c r="C513" s="51">
        <v>0</v>
      </c>
      <c r="D513" s="51">
        <v>0</v>
      </c>
      <c r="E513" s="51">
        <v>0</v>
      </c>
      <c r="F513" s="185"/>
      <c r="G513" s="185"/>
      <c r="H513" s="185"/>
      <c r="I513" s="185"/>
      <c r="J513" s="54"/>
      <c r="K513" s="54"/>
      <c r="L513" s="54"/>
      <c r="M513" s="54"/>
      <c r="N513" s="54"/>
      <c r="O513" s="54"/>
      <c r="P513" s="54"/>
      <c r="Q513" s="54"/>
      <c r="R513" s="54"/>
      <c r="S513" s="54"/>
      <c r="T513" s="54"/>
      <c r="U513" s="54"/>
    </row>
    <row r="514" spans="1:21" s="40" customFormat="1" ht="15" customHeight="1" x14ac:dyDescent="0.2">
      <c r="A514" s="186"/>
      <c r="B514" s="66" t="s">
        <v>267</v>
      </c>
      <c r="C514" s="51">
        <v>0</v>
      </c>
      <c r="D514" s="51">
        <v>0</v>
      </c>
      <c r="E514" s="51">
        <v>0</v>
      </c>
      <c r="F514" s="185"/>
      <c r="G514" s="185"/>
      <c r="H514" s="185"/>
      <c r="I514" s="185"/>
      <c r="J514" s="54"/>
      <c r="K514" s="54"/>
      <c r="L514" s="54"/>
      <c r="M514" s="54"/>
      <c r="N514" s="54"/>
      <c r="O514" s="54"/>
      <c r="P514" s="54"/>
      <c r="Q514" s="54"/>
      <c r="R514" s="54"/>
      <c r="S514" s="54"/>
      <c r="T514" s="54"/>
      <c r="U514" s="54"/>
    </row>
    <row r="515" spans="1:21" s="40" customFormat="1" ht="14.25" customHeight="1" x14ac:dyDescent="0.2">
      <c r="A515" s="186"/>
      <c r="B515" s="66" t="s">
        <v>261</v>
      </c>
      <c r="C515" s="51">
        <v>0</v>
      </c>
      <c r="D515" s="51">
        <v>0</v>
      </c>
      <c r="E515" s="51">
        <v>0</v>
      </c>
      <c r="F515" s="185"/>
      <c r="G515" s="185"/>
      <c r="H515" s="185"/>
      <c r="I515" s="185"/>
      <c r="J515" s="54"/>
      <c r="K515" s="54"/>
      <c r="L515" s="54"/>
      <c r="M515" s="54"/>
      <c r="N515" s="54"/>
      <c r="O515" s="54"/>
      <c r="P515" s="54"/>
      <c r="Q515" s="54"/>
      <c r="R515" s="54"/>
      <c r="S515" s="54"/>
      <c r="T515" s="54"/>
      <c r="U515" s="54"/>
    </row>
    <row r="516" spans="1:21" s="40" customFormat="1" ht="19.5" customHeight="1" x14ac:dyDescent="0.2">
      <c r="A516" s="186"/>
      <c r="B516" s="66" t="s">
        <v>308</v>
      </c>
      <c r="C516" s="51">
        <f>C511</f>
        <v>0</v>
      </c>
      <c r="D516" s="51">
        <f>D511</f>
        <v>0</v>
      </c>
      <c r="E516" s="51">
        <f>E511</f>
        <v>0</v>
      </c>
      <c r="F516" s="190"/>
      <c r="G516" s="190"/>
      <c r="H516" s="190"/>
      <c r="I516" s="190"/>
      <c r="J516" s="54"/>
      <c r="K516" s="54"/>
      <c r="L516" s="54"/>
      <c r="M516" s="54"/>
      <c r="N516" s="54"/>
      <c r="O516" s="54"/>
      <c r="P516" s="54"/>
      <c r="Q516" s="54"/>
      <c r="R516" s="54"/>
      <c r="S516" s="54"/>
      <c r="T516" s="54"/>
      <c r="U516" s="54"/>
    </row>
    <row r="517" spans="1:21" s="40" customFormat="1" ht="64.5" customHeight="1" x14ac:dyDescent="0.2">
      <c r="A517" s="186" t="s">
        <v>518</v>
      </c>
      <c r="B517" s="72" t="s">
        <v>554</v>
      </c>
      <c r="C517" s="71"/>
      <c r="D517" s="71"/>
      <c r="E517" s="71"/>
      <c r="F517" s="184" t="s">
        <v>526</v>
      </c>
      <c r="G517" s="184" t="s">
        <v>594</v>
      </c>
      <c r="H517" s="184"/>
      <c r="I517" s="184"/>
      <c r="J517" s="54"/>
      <c r="K517" s="54"/>
      <c r="L517" s="54"/>
      <c r="M517" s="54"/>
      <c r="N517" s="54"/>
      <c r="O517" s="54"/>
      <c r="P517" s="54"/>
      <c r="Q517" s="54"/>
      <c r="R517" s="54"/>
      <c r="S517" s="54"/>
      <c r="T517" s="54"/>
      <c r="U517" s="54"/>
    </row>
    <row r="518" spans="1:21" s="40" customFormat="1" ht="15" customHeight="1" x14ac:dyDescent="0.2">
      <c r="A518" s="186"/>
      <c r="B518" s="66" t="s">
        <v>6</v>
      </c>
      <c r="C518" s="71">
        <f>SUM(C519:C524)</f>
        <v>53402.182509999999</v>
      </c>
      <c r="D518" s="71">
        <f>SUM(D519:D524)</f>
        <v>52174.166240000006</v>
      </c>
      <c r="E518" s="71">
        <f>SUM(E519:E524)</f>
        <v>52174.166240000006</v>
      </c>
      <c r="F518" s="185"/>
      <c r="G518" s="185"/>
      <c r="H518" s="185"/>
      <c r="I518" s="185"/>
      <c r="J518" s="54"/>
      <c r="K518" s="54"/>
      <c r="L518" s="54"/>
      <c r="M518" s="54"/>
      <c r="N518" s="54"/>
      <c r="O518" s="54"/>
      <c r="P518" s="54"/>
      <c r="Q518" s="54"/>
      <c r="R518" s="54"/>
      <c r="S518" s="54"/>
      <c r="T518" s="54"/>
      <c r="U518" s="54"/>
    </row>
    <row r="519" spans="1:21" s="40" customFormat="1" x14ac:dyDescent="0.2">
      <c r="A519" s="186"/>
      <c r="B519" s="66" t="s">
        <v>7</v>
      </c>
      <c r="C519" s="51">
        <v>45333.599999999999</v>
      </c>
      <c r="D519" s="51">
        <v>45333.599990000002</v>
      </c>
      <c r="E519" s="51">
        <v>45333.599990000002</v>
      </c>
      <c r="F519" s="185"/>
      <c r="G519" s="185"/>
      <c r="H519" s="185"/>
      <c r="I519" s="185"/>
      <c r="J519" s="54"/>
      <c r="K519" s="54"/>
      <c r="L519" s="54"/>
      <c r="M519" s="54"/>
      <c r="N519" s="54"/>
      <c r="O519" s="54"/>
      <c r="P519" s="54"/>
      <c r="Q519" s="54"/>
      <c r="R519" s="54"/>
      <c r="S519" s="54"/>
      <c r="T519" s="54"/>
      <c r="U519" s="54"/>
    </row>
    <row r="520" spans="1:21" s="40" customFormat="1" ht="16.5" customHeight="1" x14ac:dyDescent="0.2">
      <c r="A520" s="186"/>
      <c r="B520" s="66" t="s">
        <v>8</v>
      </c>
      <c r="C520" s="51">
        <v>8068.5825100000002</v>
      </c>
      <c r="D520" s="51">
        <v>6840.5662499999999</v>
      </c>
      <c r="E520" s="51">
        <v>6840.5662499999999</v>
      </c>
      <c r="F520" s="185"/>
      <c r="G520" s="185"/>
      <c r="H520" s="185"/>
      <c r="I520" s="185"/>
      <c r="J520" s="54"/>
      <c r="K520" s="54"/>
      <c r="L520" s="54"/>
      <c r="M520" s="54"/>
      <c r="N520" s="54"/>
      <c r="O520" s="54"/>
      <c r="P520" s="54"/>
      <c r="Q520" s="54"/>
      <c r="R520" s="54"/>
      <c r="S520" s="54"/>
      <c r="T520" s="54"/>
      <c r="U520" s="54"/>
    </row>
    <row r="521" spans="1:21" s="40" customFormat="1" x14ac:dyDescent="0.2">
      <c r="A521" s="186"/>
      <c r="B521" s="66" t="s">
        <v>9</v>
      </c>
      <c r="C521" s="51">
        <v>0</v>
      </c>
      <c r="D521" s="51">
        <v>0</v>
      </c>
      <c r="E521" s="51">
        <v>0</v>
      </c>
      <c r="F521" s="185"/>
      <c r="G521" s="185"/>
      <c r="H521" s="185"/>
      <c r="I521" s="185"/>
      <c r="J521" s="54"/>
      <c r="K521" s="54"/>
      <c r="L521" s="54"/>
      <c r="M521" s="54"/>
      <c r="N521" s="54"/>
      <c r="O521" s="54"/>
      <c r="P521" s="54"/>
      <c r="Q521" s="54"/>
      <c r="R521" s="54"/>
      <c r="S521" s="54"/>
      <c r="T521" s="54"/>
      <c r="U521" s="54"/>
    </row>
    <row r="522" spans="1:21" s="40" customFormat="1" ht="15" customHeight="1" x14ac:dyDescent="0.2">
      <c r="A522" s="186"/>
      <c r="B522" s="66" t="s">
        <v>10</v>
      </c>
      <c r="C522" s="51">
        <v>0</v>
      </c>
      <c r="D522" s="51">
        <v>0</v>
      </c>
      <c r="E522" s="51">
        <v>0</v>
      </c>
      <c r="F522" s="185"/>
      <c r="G522" s="185"/>
      <c r="H522" s="185"/>
      <c r="I522" s="185"/>
      <c r="J522" s="54"/>
      <c r="K522" s="54"/>
      <c r="L522" s="54"/>
      <c r="M522" s="54"/>
      <c r="N522" s="54"/>
      <c r="O522" s="54"/>
      <c r="P522" s="54"/>
      <c r="Q522" s="54"/>
      <c r="R522" s="54"/>
      <c r="S522" s="54"/>
      <c r="T522" s="54"/>
      <c r="U522" s="54"/>
    </row>
    <row r="523" spans="1:21" s="40" customFormat="1" ht="15" customHeight="1" x14ac:dyDescent="0.2">
      <c r="A523" s="186"/>
      <c r="B523" s="66" t="s">
        <v>267</v>
      </c>
      <c r="C523" s="51">
        <v>0</v>
      </c>
      <c r="D523" s="51">
        <v>0</v>
      </c>
      <c r="E523" s="51">
        <v>0</v>
      </c>
      <c r="F523" s="185"/>
      <c r="G523" s="185"/>
      <c r="H523" s="185"/>
      <c r="I523" s="185"/>
      <c r="J523" s="54"/>
      <c r="K523" s="54"/>
      <c r="L523" s="54"/>
      <c r="M523" s="54"/>
      <c r="N523" s="54"/>
      <c r="O523" s="54"/>
      <c r="P523" s="54"/>
      <c r="Q523" s="54"/>
      <c r="R523" s="54"/>
      <c r="S523" s="54"/>
      <c r="T523" s="54"/>
      <c r="U523" s="54"/>
    </row>
    <row r="524" spans="1:21" s="40" customFormat="1" ht="19.5" customHeight="1" x14ac:dyDescent="0.2">
      <c r="A524" s="186"/>
      <c r="B524" s="66" t="s">
        <v>261</v>
      </c>
      <c r="C524" s="51">
        <v>0</v>
      </c>
      <c r="D524" s="51">
        <v>0</v>
      </c>
      <c r="E524" s="51">
        <v>0</v>
      </c>
      <c r="F524" s="185"/>
      <c r="G524" s="185"/>
      <c r="H524" s="185"/>
      <c r="I524" s="185"/>
      <c r="J524" s="54"/>
      <c r="K524" s="54"/>
      <c r="L524" s="54"/>
      <c r="M524" s="54"/>
      <c r="N524" s="54"/>
      <c r="O524" s="54"/>
      <c r="P524" s="54"/>
      <c r="Q524" s="54"/>
      <c r="R524" s="54"/>
      <c r="S524" s="54"/>
      <c r="T524" s="54"/>
      <c r="U524" s="54"/>
    </row>
    <row r="525" spans="1:21" s="40" customFormat="1" ht="18.75" customHeight="1" x14ac:dyDescent="0.2">
      <c r="A525" s="186"/>
      <c r="B525" s="66" t="s">
        <v>308</v>
      </c>
      <c r="C525" s="51">
        <f>C520</f>
        <v>8068.5825100000002</v>
      </c>
      <c r="D525" s="51">
        <f>D520</f>
        <v>6840.5662499999999</v>
      </c>
      <c r="E525" s="51">
        <f>E520</f>
        <v>6840.5662499999999</v>
      </c>
      <c r="F525" s="190"/>
      <c r="G525" s="190"/>
      <c r="H525" s="190"/>
      <c r="I525" s="190"/>
      <c r="J525" s="54"/>
      <c r="K525" s="54"/>
      <c r="L525" s="54"/>
      <c r="M525" s="54"/>
      <c r="N525" s="54"/>
      <c r="O525" s="54"/>
      <c r="P525" s="54"/>
      <c r="Q525" s="54"/>
      <c r="R525" s="54"/>
      <c r="S525" s="54"/>
      <c r="T525" s="54"/>
      <c r="U525" s="54"/>
    </row>
    <row r="526" spans="1:21" s="40" customFormat="1" ht="18" customHeight="1" x14ac:dyDescent="0.2">
      <c r="A526" s="197" t="s">
        <v>44</v>
      </c>
      <c r="B526" s="197"/>
      <c r="C526" s="197"/>
      <c r="D526" s="197"/>
      <c r="E526" s="197"/>
      <c r="F526" s="197"/>
      <c r="G526" s="197"/>
      <c r="H526" s="197"/>
      <c r="I526" s="197"/>
      <c r="J526" s="54"/>
      <c r="K526" s="54"/>
      <c r="L526" s="54"/>
      <c r="M526" s="54"/>
      <c r="N526" s="54"/>
      <c r="O526" s="54"/>
      <c r="P526" s="54"/>
      <c r="Q526" s="54"/>
      <c r="R526" s="54"/>
      <c r="S526" s="54"/>
      <c r="T526" s="54"/>
      <c r="U526" s="54"/>
    </row>
    <row r="527" spans="1:21" s="40" customFormat="1" ht="15" customHeight="1" x14ac:dyDescent="0.2">
      <c r="A527" s="198"/>
      <c r="B527" s="66" t="s">
        <v>268</v>
      </c>
      <c r="C527" s="68">
        <f>SUM(C528:C533)</f>
        <v>102093.02668</v>
      </c>
      <c r="D527" s="68">
        <f>SUM(D528:D533)</f>
        <v>98729.281029999998</v>
      </c>
      <c r="E527" s="68">
        <f>SUM(E528:E533)</f>
        <v>98729.281029999998</v>
      </c>
      <c r="F527" s="197"/>
      <c r="G527" s="197"/>
      <c r="H527" s="197"/>
      <c r="I527" s="197" t="s">
        <v>543</v>
      </c>
      <c r="J527" s="54"/>
      <c r="K527" s="54"/>
      <c r="L527" s="54"/>
      <c r="M527" s="54"/>
      <c r="N527" s="54"/>
      <c r="O527" s="54"/>
      <c r="P527" s="54"/>
      <c r="Q527" s="54"/>
      <c r="R527" s="54"/>
      <c r="S527" s="54"/>
      <c r="T527" s="54"/>
      <c r="U527" s="54"/>
    </row>
    <row r="528" spans="1:21" s="40" customFormat="1" x14ac:dyDescent="0.2">
      <c r="A528" s="198"/>
      <c r="B528" s="66" t="s">
        <v>7</v>
      </c>
      <c r="C528" s="68">
        <f t="shared" ref="C528:E533" si="26">C536+C570+C603</f>
        <v>32266.799999999999</v>
      </c>
      <c r="D528" s="68">
        <f t="shared" si="26"/>
        <v>32266.799999999999</v>
      </c>
      <c r="E528" s="68">
        <f t="shared" si="26"/>
        <v>32266.799999999999</v>
      </c>
      <c r="F528" s="197"/>
      <c r="G528" s="197"/>
      <c r="H528" s="197"/>
      <c r="I528" s="197"/>
      <c r="J528" s="54"/>
      <c r="K528" s="54"/>
      <c r="L528" s="54"/>
      <c r="M528" s="54"/>
      <c r="N528" s="54"/>
      <c r="O528" s="54"/>
      <c r="P528" s="54"/>
      <c r="Q528" s="54"/>
      <c r="R528" s="54"/>
      <c r="S528" s="54"/>
      <c r="T528" s="54"/>
      <c r="U528" s="54"/>
    </row>
    <row r="529" spans="1:21" s="40" customFormat="1" ht="12.75" customHeight="1" x14ac:dyDescent="0.2">
      <c r="A529" s="198"/>
      <c r="B529" s="66" t="s">
        <v>8</v>
      </c>
      <c r="C529" s="68">
        <f t="shared" si="26"/>
        <v>53657.02968</v>
      </c>
      <c r="D529" s="68">
        <f t="shared" si="26"/>
        <v>50811.969679999995</v>
      </c>
      <c r="E529" s="68">
        <f t="shared" si="26"/>
        <v>50811.969679999995</v>
      </c>
      <c r="F529" s="197"/>
      <c r="G529" s="197"/>
      <c r="H529" s="197"/>
      <c r="I529" s="197"/>
      <c r="J529" s="54"/>
      <c r="K529" s="54"/>
      <c r="L529" s="54"/>
      <c r="M529" s="54"/>
      <c r="N529" s="54"/>
      <c r="O529" s="54"/>
      <c r="P529" s="54"/>
      <c r="Q529" s="54"/>
      <c r="R529" s="54"/>
      <c r="S529" s="54"/>
      <c r="T529" s="54"/>
      <c r="U529" s="54"/>
    </row>
    <row r="530" spans="1:21" s="40" customFormat="1" ht="18" customHeight="1" x14ac:dyDescent="0.2">
      <c r="A530" s="198"/>
      <c r="B530" s="66" t="s">
        <v>9</v>
      </c>
      <c r="C530" s="68">
        <f t="shared" si="26"/>
        <v>1612.7460000000001</v>
      </c>
      <c r="D530" s="68">
        <f t="shared" si="26"/>
        <v>1094.0603500000002</v>
      </c>
      <c r="E530" s="68">
        <f t="shared" si="26"/>
        <v>1094.0603500000002</v>
      </c>
      <c r="F530" s="197"/>
      <c r="G530" s="197"/>
      <c r="H530" s="197"/>
      <c r="I530" s="197"/>
      <c r="J530" s="54"/>
      <c r="K530" s="54"/>
      <c r="L530" s="54"/>
      <c r="M530" s="54"/>
      <c r="N530" s="54"/>
      <c r="O530" s="54"/>
      <c r="P530" s="54"/>
      <c r="Q530" s="54"/>
      <c r="R530" s="54"/>
      <c r="S530" s="54"/>
      <c r="T530" s="54"/>
      <c r="U530" s="54"/>
    </row>
    <row r="531" spans="1:21" s="40" customFormat="1" ht="12" customHeight="1" x14ac:dyDescent="0.2">
      <c r="A531" s="198"/>
      <c r="B531" s="66" t="s">
        <v>10</v>
      </c>
      <c r="C531" s="68">
        <f t="shared" si="26"/>
        <v>0</v>
      </c>
      <c r="D531" s="68">
        <f t="shared" si="26"/>
        <v>0</v>
      </c>
      <c r="E531" s="68">
        <f t="shared" si="26"/>
        <v>0</v>
      </c>
      <c r="F531" s="197"/>
      <c r="G531" s="197"/>
      <c r="H531" s="197"/>
      <c r="I531" s="197"/>
      <c r="J531" s="54"/>
      <c r="K531" s="54"/>
      <c r="L531" s="54"/>
      <c r="M531" s="54"/>
      <c r="N531" s="54"/>
      <c r="O531" s="54"/>
      <c r="P531" s="54"/>
      <c r="Q531" s="54"/>
      <c r="R531" s="54"/>
      <c r="S531" s="54"/>
      <c r="T531" s="54"/>
      <c r="U531" s="54"/>
    </row>
    <row r="532" spans="1:21" s="40" customFormat="1" ht="16.5" customHeight="1" x14ac:dyDescent="0.2">
      <c r="A532" s="198"/>
      <c r="B532" s="66" t="s">
        <v>267</v>
      </c>
      <c r="C532" s="68">
        <f t="shared" si="26"/>
        <v>0</v>
      </c>
      <c r="D532" s="68">
        <f t="shared" si="26"/>
        <v>0</v>
      </c>
      <c r="E532" s="68">
        <f t="shared" si="26"/>
        <v>0</v>
      </c>
      <c r="F532" s="197"/>
      <c r="G532" s="197"/>
      <c r="H532" s="197"/>
      <c r="I532" s="197"/>
      <c r="J532" s="54"/>
      <c r="K532" s="54"/>
      <c r="L532" s="54"/>
      <c r="M532" s="54"/>
      <c r="N532" s="54"/>
      <c r="O532" s="54"/>
      <c r="P532" s="54"/>
      <c r="Q532" s="54"/>
      <c r="R532" s="54"/>
      <c r="S532" s="54"/>
      <c r="T532" s="54"/>
      <c r="U532" s="54"/>
    </row>
    <row r="533" spans="1:21" s="40" customFormat="1" ht="16.5" customHeight="1" x14ac:dyDescent="0.2">
      <c r="A533" s="198"/>
      <c r="B533" s="66" t="s">
        <v>261</v>
      </c>
      <c r="C533" s="68">
        <f t="shared" si="26"/>
        <v>14556.450999999999</v>
      </c>
      <c r="D533" s="68">
        <f t="shared" si="26"/>
        <v>14556.450999999999</v>
      </c>
      <c r="E533" s="68">
        <f t="shared" si="26"/>
        <v>14556.450999999999</v>
      </c>
      <c r="F533" s="197"/>
      <c r="G533" s="197"/>
      <c r="H533" s="197"/>
      <c r="I533" s="197"/>
      <c r="J533" s="54"/>
      <c r="K533" s="54"/>
      <c r="L533" s="54"/>
      <c r="M533" s="54"/>
      <c r="N533" s="54"/>
      <c r="O533" s="54"/>
      <c r="P533" s="54"/>
      <c r="Q533" s="54"/>
      <c r="R533" s="54"/>
      <c r="S533" s="54"/>
      <c r="T533" s="54"/>
      <c r="U533" s="54"/>
    </row>
    <row r="534" spans="1:21" s="40" customFormat="1" ht="33" customHeight="1" x14ac:dyDescent="0.2">
      <c r="A534" s="184" t="s">
        <v>45</v>
      </c>
      <c r="B534" s="69" t="s">
        <v>243</v>
      </c>
      <c r="C534" s="71"/>
      <c r="D534" s="71"/>
      <c r="E534" s="71"/>
      <c r="F534" s="186" t="s">
        <v>539</v>
      </c>
      <c r="G534" s="186" t="s">
        <v>594</v>
      </c>
      <c r="H534" s="186"/>
      <c r="I534" s="184"/>
      <c r="J534" s="54"/>
      <c r="K534" s="54"/>
      <c r="L534" s="54"/>
      <c r="M534" s="54"/>
      <c r="N534" s="54"/>
      <c r="O534" s="54"/>
      <c r="P534" s="54"/>
      <c r="Q534" s="54"/>
      <c r="R534" s="54"/>
      <c r="S534" s="54"/>
      <c r="T534" s="54"/>
      <c r="U534" s="54"/>
    </row>
    <row r="535" spans="1:21" s="40" customFormat="1" x14ac:dyDescent="0.2">
      <c r="A535" s="185"/>
      <c r="B535" s="66" t="s">
        <v>6</v>
      </c>
      <c r="C535" s="71">
        <f>SUM(C536:C541)</f>
        <v>76847.993600000002</v>
      </c>
      <c r="D535" s="71">
        <f>SUM(D536:D541)</f>
        <v>76847.993600000002</v>
      </c>
      <c r="E535" s="71">
        <f>SUM(E536:E541)</f>
        <v>76847.993600000002</v>
      </c>
      <c r="F535" s="186"/>
      <c r="G535" s="186"/>
      <c r="H535" s="186"/>
      <c r="I535" s="185"/>
      <c r="J535" s="54"/>
      <c r="K535" s="54"/>
      <c r="L535" s="54"/>
      <c r="M535" s="54"/>
      <c r="N535" s="54"/>
      <c r="O535" s="54"/>
      <c r="P535" s="54"/>
      <c r="Q535" s="54"/>
      <c r="R535" s="54"/>
      <c r="S535" s="54"/>
      <c r="T535" s="54"/>
      <c r="U535" s="54"/>
    </row>
    <row r="536" spans="1:21" s="40" customFormat="1" x14ac:dyDescent="0.2">
      <c r="A536" s="185"/>
      <c r="B536" s="66" t="s">
        <v>7</v>
      </c>
      <c r="C536" s="71">
        <f t="shared" ref="C536:E541" si="27">C545+C553</f>
        <v>32266.799999999999</v>
      </c>
      <c r="D536" s="71">
        <f>D545+D553</f>
        <v>32266.799999999999</v>
      </c>
      <c r="E536" s="71">
        <f t="shared" si="27"/>
        <v>32266.799999999999</v>
      </c>
      <c r="F536" s="186"/>
      <c r="G536" s="186"/>
      <c r="H536" s="186"/>
      <c r="I536" s="185"/>
      <c r="J536" s="54"/>
      <c r="K536" s="54"/>
      <c r="L536" s="54"/>
      <c r="M536" s="54"/>
      <c r="N536" s="54"/>
      <c r="O536" s="54"/>
      <c r="P536" s="54"/>
      <c r="Q536" s="54"/>
      <c r="R536" s="54"/>
      <c r="S536" s="54"/>
      <c r="T536" s="54"/>
      <c r="U536" s="54"/>
    </row>
    <row r="537" spans="1:21" s="40" customFormat="1" x14ac:dyDescent="0.2">
      <c r="A537" s="185"/>
      <c r="B537" s="66" t="s">
        <v>8</v>
      </c>
      <c r="C537" s="71">
        <f>C546+C554+C562</f>
        <v>30024.742599999998</v>
      </c>
      <c r="D537" s="71">
        <f>D546+D554+D562</f>
        <v>30024.742599999998</v>
      </c>
      <c r="E537" s="71">
        <f>E546+E554+E562</f>
        <v>30024.742599999998</v>
      </c>
      <c r="F537" s="186"/>
      <c r="G537" s="186"/>
      <c r="H537" s="186"/>
      <c r="I537" s="185"/>
      <c r="J537" s="54"/>
      <c r="K537" s="54"/>
      <c r="L537" s="54"/>
      <c r="M537" s="54"/>
      <c r="N537" s="54"/>
      <c r="O537" s="54"/>
      <c r="P537" s="54"/>
      <c r="Q537" s="54"/>
      <c r="R537" s="54"/>
      <c r="S537" s="54"/>
      <c r="T537" s="54"/>
      <c r="U537" s="54"/>
    </row>
    <row r="538" spans="1:21" s="40" customFormat="1" x14ac:dyDescent="0.2">
      <c r="A538" s="185"/>
      <c r="B538" s="66" t="s">
        <v>9</v>
      </c>
      <c r="C538" s="71">
        <f t="shared" si="27"/>
        <v>0</v>
      </c>
      <c r="D538" s="71">
        <f t="shared" si="27"/>
        <v>0</v>
      </c>
      <c r="E538" s="71">
        <f t="shared" si="27"/>
        <v>0</v>
      </c>
      <c r="F538" s="186"/>
      <c r="G538" s="186"/>
      <c r="H538" s="186"/>
      <c r="I538" s="185"/>
      <c r="J538" s="54"/>
      <c r="K538" s="54"/>
      <c r="L538" s="54"/>
      <c r="M538" s="54"/>
      <c r="N538" s="54"/>
      <c r="O538" s="54"/>
      <c r="P538" s="54"/>
      <c r="Q538" s="54"/>
      <c r="R538" s="54"/>
      <c r="S538" s="54"/>
      <c r="T538" s="54"/>
      <c r="U538" s="54"/>
    </row>
    <row r="539" spans="1:21" s="40" customFormat="1" x14ac:dyDescent="0.2">
      <c r="A539" s="185"/>
      <c r="B539" s="66" t="s">
        <v>10</v>
      </c>
      <c r="C539" s="71">
        <f t="shared" si="27"/>
        <v>0</v>
      </c>
      <c r="D539" s="71">
        <f t="shared" si="27"/>
        <v>0</v>
      </c>
      <c r="E539" s="71">
        <f t="shared" si="27"/>
        <v>0</v>
      </c>
      <c r="F539" s="186"/>
      <c r="G539" s="186"/>
      <c r="H539" s="186"/>
      <c r="I539" s="185"/>
      <c r="J539" s="54"/>
      <c r="K539" s="54"/>
      <c r="L539" s="54"/>
      <c r="M539" s="54"/>
      <c r="N539" s="54"/>
      <c r="O539" s="54"/>
      <c r="P539" s="54"/>
      <c r="Q539" s="54"/>
      <c r="R539" s="54"/>
      <c r="S539" s="54"/>
      <c r="T539" s="54"/>
      <c r="U539" s="54"/>
    </row>
    <row r="540" spans="1:21" s="40" customFormat="1" ht="16.5" customHeight="1" x14ac:dyDescent="0.2">
      <c r="A540" s="185"/>
      <c r="B540" s="66" t="s">
        <v>267</v>
      </c>
      <c r="C540" s="71">
        <f t="shared" si="27"/>
        <v>0</v>
      </c>
      <c r="D540" s="71">
        <f t="shared" si="27"/>
        <v>0</v>
      </c>
      <c r="E540" s="71">
        <f t="shared" si="27"/>
        <v>0</v>
      </c>
      <c r="F540" s="186"/>
      <c r="G540" s="186"/>
      <c r="H540" s="186"/>
      <c r="I540" s="185"/>
      <c r="J540" s="54"/>
      <c r="K540" s="54"/>
      <c r="L540" s="54"/>
      <c r="M540" s="54"/>
      <c r="N540" s="54"/>
      <c r="O540" s="54"/>
      <c r="P540" s="54"/>
      <c r="Q540" s="54"/>
      <c r="R540" s="54"/>
      <c r="S540" s="54"/>
      <c r="T540" s="54"/>
      <c r="U540" s="54"/>
    </row>
    <row r="541" spans="1:21" s="40" customFormat="1" ht="19.5" customHeight="1" x14ac:dyDescent="0.2">
      <c r="A541" s="185"/>
      <c r="B541" s="66" t="s">
        <v>261</v>
      </c>
      <c r="C541" s="71">
        <f t="shared" si="27"/>
        <v>14556.450999999999</v>
      </c>
      <c r="D541" s="71">
        <f t="shared" si="27"/>
        <v>14556.450999999999</v>
      </c>
      <c r="E541" s="71">
        <f t="shared" si="27"/>
        <v>14556.450999999999</v>
      </c>
      <c r="F541" s="186"/>
      <c r="G541" s="186"/>
      <c r="H541" s="186"/>
      <c r="I541" s="185"/>
      <c r="J541" s="54"/>
      <c r="K541" s="54"/>
      <c r="L541" s="54"/>
      <c r="M541" s="54"/>
      <c r="N541" s="54"/>
      <c r="O541" s="54"/>
      <c r="P541" s="54"/>
      <c r="Q541" s="54"/>
      <c r="R541" s="54"/>
      <c r="S541" s="54"/>
      <c r="T541" s="54"/>
      <c r="U541" s="54"/>
    </row>
    <row r="542" spans="1:21" s="40" customFormat="1" ht="44.25" customHeight="1" x14ac:dyDescent="0.2">
      <c r="A542" s="190"/>
      <c r="B542" s="66" t="s">
        <v>725</v>
      </c>
      <c r="C542" s="51"/>
      <c r="D542" s="51"/>
      <c r="E542" s="51"/>
      <c r="F542" s="156" t="s">
        <v>12</v>
      </c>
      <c r="G542" s="153" t="s">
        <v>534</v>
      </c>
      <c r="H542" s="157" t="s">
        <v>12</v>
      </c>
      <c r="I542" s="190"/>
      <c r="J542" s="54"/>
      <c r="K542" s="54"/>
      <c r="L542" s="54"/>
      <c r="M542" s="54"/>
      <c r="N542" s="54"/>
      <c r="O542" s="54"/>
      <c r="P542" s="54"/>
      <c r="Q542" s="54"/>
      <c r="R542" s="54"/>
      <c r="S542" s="54"/>
      <c r="T542" s="54"/>
      <c r="U542" s="54"/>
    </row>
    <row r="543" spans="1:21" s="40" customFormat="1" ht="31.5" customHeight="1" x14ac:dyDescent="0.2">
      <c r="A543" s="184" t="s">
        <v>46</v>
      </c>
      <c r="B543" s="72" t="s">
        <v>341</v>
      </c>
      <c r="C543" s="71"/>
      <c r="D543" s="71"/>
      <c r="E543" s="71"/>
      <c r="F543" s="186" t="s">
        <v>539</v>
      </c>
      <c r="G543" s="186" t="s">
        <v>594</v>
      </c>
      <c r="H543" s="223"/>
      <c r="I543" s="184" t="s">
        <v>692</v>
      </c>
      <c r="J543" s="54"/>
      <c r="K543" s="54"/>
      <c r="L543" s="54"/>
      <c r="M543" s="54"/>
      <c r="N543" s="54"/>
      <c r="O543" s="54"/>
      <c r="P543" s="54"/>
      <c r="Q543" s="54"/>
      <c r="R543" s="54"/>
      <c r="S543" s="54"/>
      <c r="T543" s="54"/>
      <c r="U543" s="54"/>
    </row>
    <row r="544" spans="1:21" s="40" customFormat="1" ht="13.5" customHeight="1" x14ac:dyDescent="0.2">
      <c r="A544" s="185"/>
      <c r="B544" s="66" t="s">
        <v>6</v>
      </c>
      <c r="C544" s="71">
        <f>SUM(C545:C550)</f>
        <v>33965.05184</v>
      </c>
      <c r="D544" s="71">
        <f>SUM(D545:D550)</f>
        <v>33965.05184</v>
      </c>
      <c r="E544" s="71">
        <f>SUM(E545:E550)</f>
        <v>33965.05184</v>
      </c>
      <c r="F544" s="191"/>
      <c r="G544" s="191"/>
      <c r="H544" s="224"/>
      <c r="I544" s="185"/>
      <c r="J544" s="54"/>
      <c r="K544" s="54"/>
      <c r="L544" s="54"/>
      <c r="M544" s="54"/>
      <c r="N544" s="54"/>
      <c r="O544" s="54"/>
      <c r="P544" s="54"/>
      <c r="Q544" s="54"/>
      <c r="R544" s="54"/>
      <c r="S544" s="54"/>
      <c r="T544" s="54"/>
      <c r="U544" s="54"/>
    </row>
    <row r="545" spans="1:21" s="40" customFormat="1" ht="13.5" customHeight="1" x14ac:dyDescent="0.2">
      <c r="A545" s="185"/>
      <c r="B545" s="66" t="s">
        <v>7</v>
      </c>
      <c r="C545" s="51">
        <v>22586.76</v>
      </c>
      <c r="D545" s="51">
        <v>22586.76</v>
      </c>
      <c r="E545" s="51">
        <v>22586.76</v>
      </c>
      <c r="F545" s="191"/>
      <c r="G545" s="191"/>
      <c r="H545" s="224"/>
      <c r="I545" s="185"/>
      <c r="J545" s="54"/>
      <c r="K545" s="54"/>
      <c r="L545" s="54"/>
      <c r="M545" s="54"/>
      <c r="N545" s="54"/>
      <c r="O545" s="54"/>
      <c r="P545" s="54"/>
      <c r="Q545" s="54"/>
      <c r="R545" s="54"/>
      <c r="S545" s="54"/>
      <c r="T545" s="54"/>
      <c r="U545" s="54"/>
    </row>
    <row r="546" spans="1:21" s="40" customFormat="1" ht="13.5" customHeight="1" x14ac:dyDescent="0.2">
      <c r="A546" s="185"/>
      <c r="B546" s="66" t="s">
        <v>8</v>
      </c>
      <c r="C546" s="51">
        <v>1188.77684</v>
      </c>
      <c r="D546" s="51">
        <v>1188.77684</v>
      </c>
      <c r="E546" s="51">
        <v>1188.77684</v>
      </c>
      <c r="F546" s="191"/>
      <c r="G546" s="191"/>
      <c r="H546" s="224"/>
      <c r="I546" s="185"/>
      <c r="J546" s="54"/>
      <c r="K546" s="54"/>
      <c r="L546" s="54"/>
      <c r="M546" s="54"/>
      <c r="N546" s="54"/>
      <c r="O546" s="54"/>
      <c r="P546" s="54"/>
      <c r="Q546" s="54"/>
      <c r="R546" s="54"/>
      <c r="S546" s="54"/>
      <c r="T546" s="54"/>
      <c r="U546" s="54"/>
    </row>
    <row r="547" spans="1:21" s="40" customFormat="1" ht="13.5" customHeight="1" x14ac:dyDescent="0.2">
      <c r="A547" s="185"/>
      <c r="B547" s="66" t="s">
        <v>9</v>
      </c>
      <c r="C547" s="51">
        <v>0</v>
      </c>
      <c r="D547" s="51">
        <v>0</v>
      </c>
      <c r="E547" s="51">
        <v>0</v>
      </c>
      <c r="F547" s="191"/>
      <c r="G547" s="191"/>
      <c r="H547" s="224"/>
      <c r="I547" s="185"/>
      <c r="J547" s="54"/>
      <c r="K547" s="54"/>
      <c r="L547" s="54"/>
      <c r="M547" s="54"/>
      <c r="N547" s="54"/>
      <c r="O547" s="54"/>
      <c r="P547" s="54"/>
      <c r="Q547" s="54"/>
      <c r="R547" s="54"/>
      <c r="S547" s="54"/>
      <c r="T547" s="54"/>
      <c r="U547" s="54"/>
    </row>
    <row r="548" spans="1:21" s="40" customFormat="1" ht="13.5" customHeight="1" x14ac:dyDescent="0.2">
      <c r="A548" s="185"/>
      <c r="B548" s="66" t="s">
        <v>10</v>
      </c>
      <c r="C548" s="51">
        <v>0</v>
      </c>
      <c r="D548" s="51">
        <v>0</v>
      </c>
      <c r="E548" s="51">
        <v>0</v>
      </c>
      <c r="F548" s="191"/>
      <c r="G548" s="191"/>
      <c r="H548" s="224"/>
      <c r="I548" s="185"/>
      <c r="J548" s="54"/>
      <c r="K548" s="54"/>
      <c r="L548" s="54"/>
      <c r="M548" s="54"/>
      <c r="N548" s="54"/>
      <c r="O548" s="54"/>
      <c r="P548" s="54"/>
      <c r="Q548" s="54"/>
      <c r="R548" s="54"/>
      <c r="S548" s="54"/>
      <c r="T548" s="54"/>
      <c r="U548" s="54"/>
    </row>
    <row r="549" spans="1:21" s="40" customFormat="1" ht="17.25" customHeight="1" x14ac:dyDescent="0.2">
      <c r="A549" s="185"/>
      <c r="B549" s="66" t="s">
        <v>267</v>
      </c>
      <c r="C549" s="51">
        <v>0</v>
      </c>
      <c r="D549" s="51">
        <v>0</v>
      </c>
      <c r="E549" s="51">
        <v>0</v>
      </c>
      <c r="F549" s="191"/>
      <c r="G549" s="191"/>
      <c r="H549" s="224"/>
      <c r="I549" s="185"/>
      <c r="J549" s="54"/>
      <c r="K549" s="54"/>
      <c r="L549" s="54"/>
      <c r="M549" s="54"/>
      <c r="N549" s="54"/>
      <c r="O549" s="54"/>
      <c r="P549" s="54"/>
      <c r="Q549" s="54"/>
      <c r="R549" s="54"/>
      <c r="S549" s="54"/>
      <c r="T549" s="54"/>
      <c r="U549" s="54"/>
    </row>
    <row r="550" spans="1:21" s="40" customFormat="1" ht="21.75" customHeight="1" x14ac:dyDescent="0.2">
      <c r="A550" s="185"/>
      <c r="B550" s="66" t="s">
        <v>261</v>
      </c>
      <c r="C550" s="51">
        <v>10189.514999999999</v>
      </c>
      <c r="D550" s="51">
        <v>10189.514999999999</v>
      </c>
      <c r="E550" s="51">
        <v>10189.514999999999</v>
      </c>
      <c r="F550" s="191"/>
      <c r="G550" s="191"/>
      <c r="H550" s="224"/>
      <c r="I550" s="185"/>
      <c r="J550" s="54"/>
      <c r="K550" s="54"/>
      <c r="L550" s="54"/>
      <c r="M550" s="54"/>
      <c r="N550" s="54"/>
      <c r="O550" s="54"/>
      <c r="P550" s="54"/>
      <c r="Q550" s="54"/>
      <c r="R550" s="54"/>
      <c r="S550" s="54"/>
      <c r="T550" s="54"/>
      <c r="U550" s="54"/>
    </row>
    <row r="551" spans="1:21" s="40" customFormat="1" ht="39" customHeight="1" x14ac:dyDescent="0.2">
      <c r="A551" s="184" t="s">
        <v>47</v>
      </c>
      <c r="B551" s="72" t="s">
        <v>342</v>
      </c>
      <c r="C551" s="71"/>
      <c r="D551" s="71"/>
      <c r="E551" s="71"/>
      <c r="F551" s="186" t="s">
        <v>539</v>
      </c>
      <c r="G551" s="186" t="s">
        <v>594</v>
      </c>
      <c r="H551" s="223"/>
      <c r="I551" s="185"/>
      <c r="J551" s="54"/>
      <c r="K551" s="54"/>
      <c r="L551" s="54"/>
      <c r="M551" s="54"/>
      <c r="N551" s="54"/>
      <c r="O551" s="54"/>
      <c r="P551" s="54"/>
      <c r="Q551" s="54"/>
      <c r="R551" s="54"/>
      <c r="S551" s="54"/>
      <c r="T551" s="54"/>
      <c r="U551" s="54"/>
    </row>
    <row r="552" spans="1:21" s="40" customFormat="1" ht="15" customHeight="1" x14ac:dyDescent="0.2">
      <c r="A552" s="185"/>
      <c r="B552" s="66" t="s">
        <v>6</v>
      </c>
      <c r="C552" s="71">
        <f>SUM(C553:C558)</f>
        <v>14556.451790000001</v>
      </c>
      <c r="D552" s="71">
        <f>SUM(D553:D558)</f>
        <v>14556.451790000001</v>
      </c>
      <c r="E552" s="71">
        <f>SUM(E553:E558)</f>
        <v>14556.451790000001</v>
      </c>
      <c r="F552" s="191"/>
      <c r="G552" s="191"/>
      <c r="H552" s="224"/>
      <c r="I552" s="185"/>
      <c r="J552" s="54"/>
      <c r="K552" s="54"/>
      <c r="L552" s="54"/>
      <c r="M552" s="54"/>
      <c r="N552" s="54"/>
      <c r="O552" s="54"/>
      <c r="P552" s="54"/>
      <c r="Q552" s="54"/>
      <c r="R552" s="54"/>
      <c r="S552" s="54"/>
      <c r="T552" s="54"/>
      <c r="U552" s="54"/>
    </row>
    <row r="553" spans="1:21" s="40" customFormat="1" ht="18" customHeight="1" x14ac:dyDescent="0.2">
      <c r="A553" s="185"/>
      <c r="B553" s="66" t="s">
        <v>7</v>
      </c>
      <c r="C553" s="51">
        <v>9680.0400000000009</v>
      </c>
      <c r="D553" s="51">
        <v>9680.0400000000009</v>
      </c>
      <c r="E553" s="51">
        <v>9680.0400000000009</v>
      </c>
      <c r="F553" s="191"/>
      <c r="G553" s="191"/>
      <c r="H553" s="224"/>
      <c r="I553" s="185"/>
      <c r="J553" s="54"/>
      <c r="K553" s="54"/>
      <c r="L553" s="54"/>
      <c r="M553" s="54"/>
      <c r="N553" s="54"/>
      <c r="O553" s="54"/>
      <c r="P553" s="54"/>
      <c r="Q553" s="54"/>
      <c r="R553" s="54"/>
      <c r="S553" s="54"/>
      <c r="T553" s="54"/>
      <c r="U553" s="54"/>
    </row>
    <row r="554" spans="1:21" s="40" customFormat="1" ht="13.5" customHeight="1" x14ac:dyDescent="0.2">
      <c r="A554" s="185"/>
      <c r="B554" s="66" t="s">
        <v>8</v>
      </c>
      <c r="C554" s="51">
        <v>509.47579000000002</v>
      </c>
      <c r="D554" s="51">
        <v>509.47579000000002</v>
      </c>
      <c r="E554" s="51">
        <v>509.47579000000002</v>
      </c>
      <c r="F554" s="191"/>
      <c r="G554" s="191"/>
      <c r="H554" s="224"/>
      <c r="I554" s="185"/>
      <c r="J554" s="54"/>
      <c r="K554" s="54"/>
      <c r="L554" s="54"/>
      <c r="M554" s="54"/>
      <c r="N554" s="54"/>
      <c r="O554" s="54"/>
      <c r="P554" s="54"/>
      <c r="Q554" s="54"/>
      <c r="R554" s="54"/>
      <c r="S554" s="54"/>
      <c r="T554" s="54"/>
      <c r="U554" s="54"/>
    </row>
    <row r="555" spans="1:21" s="40" customFormat="1" ht="14.25" customHeight="1" x14ac:dyDescent="0.2">
      <c r="A555" s="185"/>
      <c r="B555" s="66" t="s">
        <v>9</v>
      </c>
      <c r="C555" s="51">
        <v>0</v>
      </c>
      <c r="D555" s="51">
        <v>0</v>
      </c>
      <c r="E555" s="51">
        <v>0</v>
      </c>
      <c r="F555" s="191"/>
      <c r="G555" s="191"/>
      <c r="H555" s="224"/>
      <c r="I555" s="185"/>
      <c r="J555" s="54"/>
      <c r="K555" s="54"/>
      <c r="L555" s="54"/>
      <c r="M555" s="54"/>
      <c r="N555" s="54"/>
      <c r="O555" s="54"/>
      <c r="P555" s="54"/>
      <c r="Q555" s="54"/>
      <c r="R555" s="54"/>
      <c r="S555" s="54"/>
      <c r="T555" s="54"/>
      <c r="U555" s="54"/>
    </row>
    <row r="556" spans="1:21" s="40" customFormat="1" ht="19.5" customHeight="1" x14ac:dyDescent="0.2">
      <c r="A556" s="185"/>
      <c r="B556" s="66" t="s">
        <v>10</v>
      </c>
      <c r="C556" s="51">
        <v>0</v>
      </c>
      <c r="D556" s="51">
        <v>0</v>
      </c>
      <c r="E556" s="51">
        <v>0</v>
      </c>
      <c r="F556" s="191"/>
      <c r="G556" s="191"/>
      <c r="H556" s="224"/>
      <c r="I556" s="185"/>
      <c r="J556" s="54"/>
      <c r="K556" s="54"/>
      <c r="L556" s="54"/>
      <c r="M556" s="54"/>
      <c r="N556" s="54"/>
      <c r="O556" s="54"/>
      <c r="P556" s="54"/>
      <c r="Q556" s="54"/>
      <c r="R556" s="54"/>
      <c r="S556" s="54"/>
      <c r="T556" s="54"/>
      <c r="U556" s="54"/>
    </row>
    <row r="557" spans="1:21" s="40" customFormat="1" ht="19.5" customHeight="1" x14ac:dyDescent="0.2">
      <c r="A557" s="185"/>
      <c r="B557" s="66" t="s">
        <v>267</v>
      </c>
      <c r="C557" s="51">
        <v>0</v>
      </c>
      <c r="D557" s="51">
        <v>0</v>
      </c>
      <c r="E557" s="51">
        <v>0</v>
      </c>
      <c r="F557" s="191"/>
      <c r="G557" s="191"/>
      <c r="H557" s="224"/>
      <c r="I557" s="185"/>
      <c r="J557" s="54"/>
      <c r="K557" s="54"/>
      <c r="L557" s="54"/>
      <c r="M557" s="54"/>
      <c r="N557" s="54"/>
      <c r="O557" s="54"/>
      <c r="P557" s="54"/>
      <c r="Q557" s="54"/>
      <c r="R557" s="54"/>
      <c r="S557" s="54"/>
      <c r="T557" s="54"/>
      <c r="U557" s="54"/>
    </row>
    <row r="558" spans="1:21" s="40" customFormat="1" ht="18.75" customHeight="1" x14ac:dyDescent="0.2">
      <c r="A558" s="185"/>
      <c r="B558" s="66" t="s">
        <v>261</v>
      </c>
      <c r="C558" s="51">
        <f>14556.451-10189.515</f>
        <v>4366.9359999999997</v>
      </c>
      <c r="D558" s="51">
        <f t="shared" ref="D558:E558" si="28">14556.451-10189.515</f>
        <v>4366.9359999999997</v>
      </c>
      <c r="E558" s="51">
        <f t="shared" si="28"/>
        <v>4366.9359999999997</v>
      </c>
      <c r="F558" s="191"/>
      <c r="G558" s="191"/>
      <c r="H558" s="224"/>
      <c r="I558" s="185"/>
      <c r="J558" s="54"/>
      <c r="K558" s="54"/>
      <c r="L558" s="54"/>
      <c r="M558" s="54"/>
      <c r="N558" s="54"/>
      <c r="O558" s="54"/>
      <c r="P558" s="54"/>
      <c r="Q558" s="54"/>
      <c r="R558" s="54"/>
      <c r="S558" s="54"/>
      <c r="T558" s="54"/>
      <c r="U558" s="54"/>
    </row>
    <row r="559" spans="1:21" s="40" customFormat="1" ht="36.75" customHeight="1" x14ac:dyDescent="0.2">
      <c r="A559" s="184" t="s">
        <v>443</v>
      </c>
      <c r="B559" s="69" t="s">
        <v>243</v>
      </c>
      <c r="C559" s="71"/>
      <c r="D559" s="71"/>
      <c r="E559" s="71"/>
      <c r="F559" s="184" t="s">
        <v>539</v>
      </c>
      <c r="G559" s="184" t="s">
        <v>594</v>
      </c>
      <c r="H559" s="200"/>
      <c r="I559" s="185"/>
      <c r="J559" s="54"/>
      <c r="K559" s="54"/>
      <c r="L559" s="54"/>
      <c r="M559" s="54"/>
      <c r="N559" s="54"/>
      <c r="O559" s="54"/>
      <c r="P559" s="54"/>
      <c r="Q559" s="54"/>
      <c r="R559" s="54"/>
      <c r="S559" s="54"/>
      <c r="T559" s="54"/>
      <c r="U559" s="54"/>
    </row>
    <row r="560" spans="1:21" s="40" customFormat="1" ht="16.5" customHeight="1" x14ac:dyDescent="0.2">
      <c r="A560" s="185"/>
      <c r="B560" s="66" t="s">
        <v>6</v>
      </c>
      <c r="C560" s="71">
        <f>SUM(C561:C566)</f>
        <v>28326.489969999999</v>
      </c>
      <c r="D560" s="71">
        <f>SUM(D561:D566)</f>
        <v>28326.489969999999</v>
      </c>
      <c r="E560" s="71">
        <f>SUM(E561:E566)</f>
        <v>28326.489969999999</v>
      </c>
      <c r="F560" s="185"/>
      <c r="G560" s="185"/>
      <c r="H560" s="201"/>
      <c r="I560" s="185"/>
      <c r="J560" s="54"/>
      <c r="K560" s="54"/>
      <c r="L560" s="54"/>
      <c r="M560" s="54"/>
      <c r="N560" s="54"/>
      <c r="O560" s="54"/>
      <c r="P560" s="54"/>
      <c r="Q560" s="54"/>
      <c r="R560" s="54"/>
      <c r="S560" s="54"/>
      <c r="T560" s="54"/>
      <c r="U560" s="54"/>
    </row>
    <row r="561" spans="1:21" s="40" customFormat="1" ht="18" customHeight="1" x14ac:dyDescent="0.2">
      <c r="A561" s="185"/>
      <c r="B561" s="66" t="s">
        <v>7</v>
      </c>
      <c r="C561" s="71">
        <v>0</v>
      </c>
      <c r="D561" s="71">
        <v>0</v>
      </c>
      <c r="E561" s="71">
        <v>0</v>
      </c>
      <c r="F561" s="185"/>
      <c r="G561" s="185"/>
      <c r="H561" s="201"/>
      <c r="I561" s="185"/>
      <c r="J561" s="54"/>
      <c r="K561" s="54"/>
      <c r="L561" s="54"/>
      <c r="M561" s="54"/>
      <c r="N561" s="54"/>
      <c r="O561" s="54"/>
      <c r="P561" s="54"/>
      <c r="Q561" s="54"/>
      <c r="R561" s="54"/>
      <c r="S561" s="54"/>
      <c r="T561" s="54"/>
      <c r="U561" s="54"/>
    </row>
    <row r="562" spans="1:21" s="40" customFormat="1" ht="14.25" customHeight="1" x14ac:dyDescent="0.2">
      <c r="A562" s="185"/>
      <c r="B562" s="66" t="s">
        <v>8</v>
      </c>
      <c r="C562" s="71">
        <v>28326.489969999999</v>
      </c>
      <c r="D562" s="71">
        <v>28326.489969999999</v>
      </c>
      <c r="E562" s="71">
        <v>28326.489969999999</v>
      </c>
      <c r="F562" s="185"/>
      <c r="G562" s="185"/>
      <c r="H562" s="201"/>
      <c r="I562" s="185"/>
      <c r="J562" s="54"/>
      <c r="K562" s="54"/>
      <c r="L562" s="54"/>
      <c r="M562" s="54"/>
      <c r="N562" s="54"/>
      <c r="O562" s="54"/>
      <c r="P562" s="54"/>
      <c r="Q562" s="54"/>
      <c r="R562" s="54"/>
      <c r="S562" s="54"/>
      <c r="T562" s="54"/>
      <c r="U562" s="54"/>
    </row>
    <row r="563" spans="1:21" s="40" customFormat="1" ht="17.25" customHeight="1" x14ac:dyDescent="0.2">
      <c r="A563" s="185"/>
      <c r="B563" s="66" t="s">
        <v>9</v>
      </c>
      <c r="C563" s="71">
        <v>0</v>
      </c>
      <c r="D563" s="71">
        <v>0</v>
      </c>
      <c r="E563" s="71">
        <v>0</v>
      </c>
      <c r="F563" s="185"/>
      <c r="G563" s="185"/>
      <c r="H563" s="201"/>
      <c r="I563" s="185"/>
      <c r="J563" s="54"/>
      <c r="K563" s="54"/>
      <c r="L563" s="54"/>
      <c r="M563" s="54"/>
      <c r="N563" s="54"/>
      <c r="O563" s="54"/>
      <c r="P563" s="54"/>
      <c r="Q563" s="54"/>
      <c r="R563" s="54"/>
      <c r="S563" s="54"/>
      <c r="T563" s="54"/>
      <c r="U563" s="54"/>
    </row>
    <row r="564" spans="1:21" s="40" customFormat="1" ht="15.75" customHeight="1" x14ac:dyDescent="0.2">
      <c r="A564" s="185"/>
      <c r="B564" s="66" t="s">
        <v>10</v>
      </c>
      <c r="C564" s="71">
        <v>0</v>
      </c>
      <c r="D564" s="71">
        <v>0</v>
      </c>
      <c r="E564" s="71">
        <v>0</v>
      </c>
      <c r="F564" s="185"/>
      <c r="G564" s="185"/>
      <c r="H564" s="201"/>
      <c r="I564" s="185"/>
      <c r="J564" s="54"/>
      <c r="K564" s="54"/>
      <c r="L564" s="54"/>
      <c r="M564" s="54"/>
      <c r="N564" s="54"/>
      <c r="O564" s="54"/>
      <c r="P564" s="54"/>
      <c r="Q564" s="54"/>
      <c r="R564" s="54"/>
      <c r="S564" s="54"/>
      <c r="T564" s="54"/>
      <c r="U564" s="54"/>
    </row>
    <row r="565" spans="1:21" s="40" customFormat="1" ht="20.25" customHeight="1" x14ac:dyDescent="0.2">
      <c r="A565" s="185"/>
      <c r="B565" s="66" t="s">
        <v>267</v>
      </c>
      <c r="C565" s="71">
        <f t="shared" ref="C565:E566" si="29">C574+C582</f>
        <v>0</v>
      </c>
      <c r="D565" s="71">
        <f t="shared" si="29"/>
        <v>0</v>
      </c>
      <c r="E565" s="71">
        <f t="shared" si="29"/>
        <v>0</v>
      </c>
      <c r="F565" s="185"/>
      <c r="G565" s="185"/>
      <c r="H565" s="201"/>
      <c r="I565" s="185"/>
      <c r="J565" s="54"/>
      <c r="K565" s="54"/>
      <c r="L565" s="54"/>
      <c r="M565" s="54"/>
      <c r="N565" s="54"/>
      <c r="O565" s="54"/>
      <c r="P565" s="54"/>
      <c r="Q565" s="54"/>
      <c r="R565" s="54"/>
      <c r="S565" s="54"/>
      <c r="T565" s="54"/>
      <c r="U565" s="54"/>
    </row>
    <row r="566" spans="1:21" s="40" customFormat="1" ht="13.5" customHeight="1" x14ac:dyDescent="0.2">
      <c r="A566" s="185"/>
      <c r="B566" s="225" t="s">
        <v>261</v>
      </c>
      <c r="C566" s="227">
        <f t="shared" si="29"/>
        <v>0</v>
      </c>
      <c r="D566" s="227">
        <f t="shared" si="29"/>
        <v>0</v>
      </c>
      <c r="E566" s="227">
        <f t="shared" si="29"/>
        <v>0</v>
      </c>
      <c r="F566" s="185"/>
      <c r="G566" s="185"/>
      <c r="H566" s="201"/>
      <c r="I566" s="185"/>
      <c r="J566" s="54"/>
      <c r="K566" s="54"/>
      <c r="L566" s="54"/>
      <c r="M566" s="54"/>
      <c r="N566" s="54"/>
      <c r="O566" s="54"/>
      <c r="P566" s="54"/>
      <c r="Q566" s="54"/>
      <c r="R566" s="54"/>
      <c r="S566" s="54"/>
      <c r="T566" s="54"/>
      <c r="U566" s="54"/>
    </row>
    <row r="567" spans="1:21" s="40" customFormat="1" ht="6.75" customHeight="1" x14ac:dyDescent="0.2">
      <c r="A567" s="190"/>
      <c r="B567" s="226"/>
      <c r="C567" s="228"/>
      <c r="D567" s="228"/>
      <c r="E567" s="228"/>
      <c r="F567" s="190"/>
      <c r="G567" s="190"/>
      <c r="H567" s="202"/>
      <c r="I567" s="190"/>
      <c r="J567" s="54"/>
      <c r="K567" s="54"/>
      <c r="L567" s="54"/>
      <c r="M567" s="54"/>
      <c r="N567" s="54"/>
      <c r="O567" s="54"/>
      <c r="P567" s="54"/>
      <c r="Q567" s="54"/>
      <c r="R567" s="54"/>
      <c r="S567" s="54"/>
      <c r="T567" s="54"/>
      <c r="U567" s="54"/>
    </row>
    <row r="568" spans="1:21" s="40" customFormat="1" ht="39" customHeight="1" x14ac:dyDescent="0.2">
      <c r="A568" s="184" t="s">
        <v>48</v>
      </c>
      <c r="B568" s="73" t="s">
        <v>291</v>
      </c>
      <c r="C568" s="51"/>
      <c r="D568" s="51"/>
      <c r="E568" s="51"/>
      <c r="F568" s="186" t="s">
        <v>526</v>
      </c>
      <c r="G568" s="186" t="s">
        <v>565</v>
      </c>
      <c r="H568" s="186"/>
      <c r="I568" s="184"/>
      <c r="J568" s="54"/>
      <c r="K568" s="54"/>
      <c r="L568" s="54"/>
      <c r="M568" s="54"/>
      <c r="N568" s="54"/>
      <c r="O568" s="54"/>
      <c r="P568" s="54"/>
      <c r="Q568" s="54"/>
      <c r="R568" s="54"/>
      <c r="S568" s="54"/>
      <c r="T568" s="54"/>
      <c r="U568" s="54"/>
    </row>
    <row r="569" spans="1:21" s="40" customFormat="1" ht="16.5" customHeight="1" x14ac:dyDescent="0.2">
      <c r="A569" s="185"/>
      <c r="B569" s="66" t="s">
        <v>6</v>
      </c>
      <c r="C569" s="71">
        <f>SUM(C570:C575)</f>
        <v>25245.033080000001</v>
      </c>
      <c r="D569" s="71">
        <f>SUM(D570:D575)</f>
        <v>21881.28743</v>
      </c>
      <c r="E569" s="71">
        <f>SUM(E570:E575)</f>
        <v>21881.28743</v>
      </c>
      <c r="F569" s="191"/>
      <c r="G569" s="191"/>
      <c r="H569" s="191"/>
      <c r="I569" s="185"/>
      <c r="J569" s="54"/>
      <c r="K569" s="54"/>
      <c r="L569" s="54"/>
      <c r="M569" s="54"/>
      <c r="N569" s="54"/>
      <c r="O569" s="54"/>
      <c r="P569" s="54"/>
      <c r="Q569" s="54"/>
      <c r="R569" s="54"/>
      <c r="S569" s="54"/>
      <c r="T569" s="54"/>
      <c r="U569" s="54"/>
    </row>
    <row r="570" spans="1:21" s="40" customFormat="1" ht="15.75" customHeight="1" x14ac:dyDescent="0.2">
      <c r="A570" s="185"/>
      <c r="B570" s="66" t="s">
        <v>7</v>
      </c>
      <c r="C570" s="51">
        <f>C579+C587</f>
        <v>0</v>
      </c>
      <c r="D570" s="51">
        <f>D579+D587</f>
        <v>0</v>
      </c>
      <c r="E570" s="51">
        <f>E579+E587</f>
        <v>0</v>
      </c>
      <c r="F570" s="191"/>
      <c r="G570" s="191"/>
      <c r="H570" s="191"/>
      <c r="I570" s="185"/>
      <c r="J570" s="54"/>
      <c r="K570" s="54"/>
      <c r="L570" s="54"/>
      <c r="M570" s="54"/>
      <c r="N570" s="54"/>
      <c r="O570" s="54"/>
      <c r="P570" s="54"/>
      <c r="Q570" s="54"/>
      <c r="R570" s="54"/>
      <c r="S570" s="54"/>
      <c r="T570" s="54"/>
      <c r="U570" s="54"/>
    </row>
    <row r="571" spans="1:21" s="40" customFormat="1" ht="14.25" customHeight="1" x14ac:dyDescent="0.2">
      <c r="A571" s="185"/>
      <c r="B571" s="66" t="s">
        <v>8</v>
      </c>
      <c r="C571" s="51">
        <f t="shared" ref="C571:E572" si="30">C580+C588+C596</f>
        <v>23632.287080000002</v>
      </c>
      <c r="D571" s="51">
        <f t="shared" si="30"/>
        <v>20787.227080000001</v>
      </c>
      <c r="E571" s="51">
        <f t="shared" si="30"/>
        <v>20787.227080000001</v>
      </c>
      <c r="F571" s="191"/>
      <c r="G571" s="191"/>
      <c r="H571" s="191"/>
      <c r="I571" s="185"/>
      <c r="J571" s="54"/>
      <c r="K571" s="54"/>
      <c r="L571" s="54"/>
      <c r="M571" s="54"/>
      <c r="N571" s="54"/>
      <c r="O571" s="54"/>
      <c r="P571" s="54"/>
      <c r="Q571" s="54"/>
      <c r="R571" s="54"/>
      <c r="S571" s="54"/>
      <c r="T571" s="54"/>
      <c r="U571" s="54"/>
    </row>
    <row r="572" spans="1:21" s="40" customFormat="1" ht="16.5" customHeight="1" x14ac:dyDescent="0.2">
      <c r="A572" s="185"/>
      <c r="B572" s="66" t="s">
        <v>9</v>
      </c>
      <c r="C572" s="51">
        <f t="shared" si="30"/>
        <v>1612.7460000000001</v>
      </c>
      <c r="D572" s="51">
        <f t="shared" si="30"/>
        <v>1094.0603500000002</v>
      </c>
      <c r="E572" s="51">
        <f t="shared" si="30"/>
        <v>1094.0603500000002</v>
      </c>
      <c r="F572" s="191"/>
      <c r="G572" s="191"/>
      <c r="H572" s="191"/>
      <c r="I572" s="185"/>
      <c r="J572" s="54"/>
      <c r="K572" s="54"/>
      <c r="L572" s="54"/>
      <c r="M572" s="54"/>
      <c r="N572" s="54"/>
      <c r="O572" s="54"/>
      <c r="P572" s="54"/>
      <c r="Q572" s="54"/>
      <c r="R572" s="54"/>
      <c r="S572" s="54"/>
      <c r="T572" s="54"/>
      <c r="U572" s="54"/>
    </row>
    <row r="573" spans="1:21" s="40" customFormat="1" ht="13.5" customHeight="1" x14ac:dyDescent="0.2">
      <c r="A573" s="185"/>
      <c r="B573" s="66" t="s">
        <v>10</v>
      </c>
      <c r="C573" s="51">
        <f t="shared" ref="C573:E575" si="31">C582+C590</f>
        <v>0</v>
      </c>
      <c r="D573" s="51">
        <f t="shared" si="31"/>
        <v>0</v>
      </c>
      <c r="E573" s="51">
        <f t="shared" si="31"/>
        <v>0</v>
      </c>
      <c r="F573" s="191"/>
      <c r="G573" s="191"/>
      <c r="H573" s="191"/>
      <c r="I573" s="185"/>
      <c r="J573" s="54"/>
      <c r="K573" s="54"/>
      <c r="L573" s="54"/>
      <c r="M573" s="54"/>
      <c r="N573" s="54"/>
      <c r="O573" s="54"/>
      <c r="P573" s="54"/>
      <c r="Q573" s="54"/>
      <c r="R573" s="54"/>
      <c r="S573" s="54"/>
      <c r="T573" s="54"/>
      <c r="U573" s="54"/>
    </row>
    <row r="574" spans="1:21" s="40" customFormat="1" ht="17.25" customHeight="1" x14ac:dyDescent="0.2">
      <c r="A574" s="185"/>
      <c r="B574" s="66" t="s">
        <v>267</v>
      </c>
      <c r="C574" s="51">
        <f t="shared" si="31"/>
        <v>0</v>
      </c>
      <c r="D574" s="51">
        <f t="shared" si="31"/>
        <v>0</v>
      </c>
      <c r="E574" s="51">
        <f t="shared" si="31"/>
        <v>0</v>
      </c>
      <c r="F574" s="191"/>
      <c r="G574" s="191"/>
      <c r="H574" s="191"/>
      <c r="I574" s="185"/>
      <c r="J574" s="54"/>
      <c r="K574" s="54"/>
      <c r="L574" s="54"/>
      <c r="M574" s="54"/>
      <c r="N574" s="54"/>
      <c r="O574" s="54"/>
      <c r="P574" s="54"/>
      <c r="Q574" s="54"/>
      <c r="R574" s="54"/>
      <c r="S574" s="54"/>
      <c r="T574" s="54"/>
      <c r="U574" s="54"/>
    </row>
    <row r="575" spans="1:21" s="40" customFormat="1" ht="16.5" customHeight="1" x14ac:dyDescent="0.2">
      <c r="A575" s="185"/>
      <c r="B575" s="66" t="s">
        <v>261</v>
      </c>
      <c r="C575" s="51">
        <f t="shared" si="31"/>
        <v>0</v>
      </c>
      <c r="D575" s="51">
        <f t="shared" si="31"/>
        <v>0</v>
      </c>
      <c r="E575" s="51">
        <f t="shared" si="31"/>
        <v>0</v>
      </c>
      <c r="F575" s="191"/>
      <c r="G575" s="191"/>
      <c r="H575" s="191"/>
      <c r="I575" s="185"/>
      <c r="J575" s="54"/>
      <c r="K575" s="54"/>
      <c r="L575" s="54"/>
      <c r="M575" s="54"/>
      <c r="N575" s="54"/>
      <c r="O575" s="54"/>
      <c r="P575" s="54"/>
      <c r="Q575" s="54"/>
      <c r="R575" s="54"/>
      <c r="S575" s="54"/>
      <c r="T575" s="54"/>
      <c r="U575" s="54"/>
    </row>
    <row r="576" spans="1:21" s="40" customFormat="1" ht="63.75" customHeight="1" x14ac:dyDescent="0.2">
      <c r="A576" s="190"/>
      <c r="B576" s="77" t="s">
        <v>776</v>
      </c>
      <c r="C576" s="51"/>
      <c r="D576" s="51"/>
      <c r="E576" s="51"/>
      <c r="F576" s="153" t="s">
        <v>12</v>
      </c>
      <c r="G576" s="153" t="s">
        <v>526</v>
      </c>
      <c r="H576" s="153" t="s">
        <v>12</v>
      </c>
      <c r="I576" s="190"/>
      <c r="J576" s="54"/>
      <c r="K576" s="54"/>
      <c r="L576" s="54"/>
      <c r="M576" s="54"/>
      <c r="N576" s="54"/>
      <c r="O576" s="54"/>
      <c r="P576" s="54"/>
      <c r="Q576" s="54"/>
      <c r="R576" s="54"/>
      <c r="S576" s="54"/>
      <c r="T576" s="54"/>
      <c r="U576" s="54"/>
    </row>
    <row r="577" spans="1:21" s="40" customFormat="1" ht="68.25" customHeight="1" x14ac:dyDescent="0.2">
      <c r="A577" s="186" t="s">
        <v>49</v>
      </c>
      <c r="B577" s="73" t="s">
        <v>555</v>
      </c>
      <c r="C577" s="51"/>
      <c r="D577" s="51"/>
      <c r="E577" s="51"/>
      <c r="F577" s="186"/>
      <c r="G577" s="194"/>
      <c r="H577" s="186"/>
      <c r="I577" s="184" t="s">
        <v>556</v>
      </c>
      <c r="J577" s="54"/>
      <c r="K577" s="54"/>
      <c r="L577" s="54"/>
      <c r="M577" s="54"/>
      <c r="N577" s="54"/>
      <c r="O577" s="54"/>
      <c r="P577" s="54"/>
      <c r="Q577" s="54"/>
      <c r="R577" s="54"/>
      <c r="S577" s="54"/>
      <c r="T577" s="54"/>
      <c r="U577" s="54"/>
    </row>
    <row r="578" spans="1:21" s="40" customFormat="1" ht="15.75" customHeight="1" x14ac:dyDescent="0.2">
      <c r="A578" s="186"/>
      <c r="B578" s="66" t="s">
        <v>6</v>
      </c>
      <c r="C578" s="71">
        <f>SUM(C579:C584)</f>
        <v>0</v>
      </c>
      <c r="D578" s="71">
        <v>0</v>
      </c>
      <c r="E578" s="71">
        <f>SUM(E579:E584)</f>
        <v>0</v>
      </c>
      <c r="F578" s="186"/>
      <c r="G578" s="195"/>
      <c r="H578" s="186"/>
      <c r="I578" s="185"/>
      <c r="J578" s="54"/>
      <c r="K578" s="54"/>
      <c r="L578" s="54"/>
      <c r="M578" s="54"/>
      <c r="N578" s="54"/>
      <c r="O578" s="54"/>
      <c r="P578" s="54"/>
      <c r="Q578" s="54"/>
      <c r="R578" s="54"/>
      <c r="S578" s="54"/>
      <c r="T578" s="54"/>
      <c r="U578" s="54"/>
    </row>
    <row r="579" spans="1:21" s="40" customFormat="1" ht="15" customHeight="1" x14ac:dyDescent="0.2">
      <c r="A579" s="186"/>
      <c r="B579" s="66" t="s">
        <v>7</v>
      </c>
      <c r="C579" s="51">
        <v>0</v>
      </c>
      <c r="D579" s="51">
        <v>0</v>
      </c>
      <c r="E579" s="51">
        <v>0</v>
      </c>
      <c r="F579" s="186"/>
      <c r="G579" s="195"/>
      <c r="H579" s="186"/>
      <c r="I579" s="185"/>
      <c r="J579" s="54"/>
      <c r="K579" s="54"/>
      <c r="L579" s="54"/>
      <c r="M579" s="54"/>
      <c r="N579" s="54"/>
      <c r="O579" s="54"/>
      <c r="P579" s="54"/>
      <c r="Q579" s="54"/>
      <c r="R579" s="54"/>
      <c r="S579" s="54"/>
      <c r="T579" s="54"/>
      <c r="U579" s="54"/>
    </row>
    <row r="580" spans="1:21" s="40" customFormat="1" ht="16.5" customHeight="1" x14ac:dyDescent="0.2">
      <c r="A580" s="186"/>
      <c r="B580" s="66" t="s">
        <v>8</v>
      </c>
      <c r="C580" s="51">
        <v>0</v>
      </c>
      <c r="D580" s="51">
        <v>0</v>
      </c>
      <c r="E580" s="51">
        <v>0</v>
      </c>
      <c r="F580" s="186"/>
      <c r="G580" s="195"/>
      <c r="H580" s="186"/>
      <c r="I580" s="185"/>
      <c r="J580" s="54"/>
      <c r="K580" s="54"/>
      <c r="L580" s="54"/>
      <c r="M580" s="54"/>
      <c r="N580" s="54"/>
      <c r="O580" s="54"/>
      <c r="P580" s="54"/>
      <c r="Q580" s="54"/>
      <c r="R580" s="54"/>
      <c r="S580" s="54"/>
      <c r="T580" s="54"/>
      <c r="U580" s="54"/>
    </row>
    <row r="581" spans="1:21" s="40" customFormat="1" ht="15.75" customHeight="1" x14ac:dyDescent="0.2">
      <c r="A581" s="186"/>
      <c r="B581" s="66" t="s">
        <v>9</v>
      </c>
      <c r="C581" s="51">
        <v>0</v>
      </c>
      <c r="D581" s="51">
        <v>0</v>
      </c>
      <c r="E581" s="51">
        <v>0</v>
      </c>
      <c r="F581" s="186"/>
      <c r="G581" s="195"/>
      <c r="H581" s="186"/>
      <c r="I581" s="185"/>
      <c r="J581" s="54"/>
      <c r="K581" s="54"/>
      <c r="L581" s="54"/>
      <c r="M581" s="54"/>
      <c r="N581" s="54"/>
      <c r="O581" s="54"/>
      <c r="P581" s="54"/>
      <c r="Q581" s="54"/>
      <c r="R581" s="54"/>
      <c r="S581" s="54"/>
      <c r="T581" s="54"/>
      <c r="U581" s="54"/>
    </row>
    <row r="582" spans="1:21" s="40" customFormat="1" ht="13.5" customHeight="1" x14ac:dyDescent="0.2">
      <c r="A582" s="186"/>
      <c r="B582" s="66" t="s">
        <v>10</v>
      </c>
      <c r="C582" s="51">
        <v>0</v>
      </c>
      <c r="D582" s="51">
        <v>0</v>
      </c>
      <c r="E582" s="51">
        <v>0</v>
      </c>
      <c r="F582" s="186"/>
      <c r="G582" s="195"/>
      <c r="H582" s="186"/>
      <c r="I582" s="185"/>
      <c r="J582" s="54"/>
      <c r="K582" s="54"/>
      <c r="L582" s="54"/>
      <c r="M582" s="54"/>
      <c r="N582" s="54"/>
      <c r="O582" s="54"/>
      <c r="P582" s="54"/>
      <c r="Q582" s="54"/>
      <c r="R582" s="54"/>
      <c r="S582" s="54"/>
      <c r="T582" s="54"/>
      <c r="U582" s="54"/>
    </row>
    <row r="583" spans="1:21" s="40" customFormat="1" ht="14.25" customHeight="1" x14ac:dyDescent="0.2">
      <c r="A583" s="186"/>
      <c r="B583" s="66" t="s">
        <v>267</v>
      </c>
      <c r="C583" s="51">
        <v>0</v>
      </c>
      <c r="D583" s="51">
        <v>0</v>
      </c>
      <c r="E583" s="51">
        <v>0</v>
      </c>
      <c r="F583" s="186"/>
      <c r="G583" s="195"/>
      <c r="H583" s="186"/>
      <c r="I583" s="185"/>
      <c r="J583" s="54"/>
      <c r="K583" s="54"/>
      <c r="L583" s="54"/>
      <c r="M583" s="54"/>
      <c r="N583" s="54"/>
      <c r="O583" s="54"/>
      <c r="P583" s="54"/>
      <c r="Q583" s="54"/>
      <c r="R583" s="54"/>
      <c r="S583" s="54"/>
      <c r="T583" s="54"/>
      <c r="U583" s="54"/>
    </row>
    <row r="584" spans="1:21" s="40" customFormat="1" ht="17.25" customHeight="1" x14ac:dyDescent="0.2">
      <c r="A584" s="186"/>
      <c r="B584" s="66" t="s">
        <v>261</v>
      </c>
      <c r="C584" s="51">
        <v>0</v>
      </c>
      <c r="D584" s="51">
        <v>0</v>
      </c>
      <c r="E584" s="51">
        <v>0</v>
      </c>
      <c r="F584" s="186"/>
      <c r="G584" s="196"/>
      <c r="H584" s="186"/>
      <c r="I584" s="190"/>
      <c r="J584" s="54"/>
      <c r="K584" s="54"/>
      <c r="L584" s="54"/>
      <c r="M584" s="54"/>
      <c r="N584" s="54"/>
      <c r="O584" s="54"/>
      <c r="P584" s="54"/>
      <c r="Q584" s="54"/>
      <c r="R584" s="54"/>
      <c r="S584" s="54"/>
      <c r="T584" s="54"/>
      <c r="U584" s="54"/>
    </row>
    <row r="585" spans="1:21" s="40" customFormat="1" ht="72" customHeight="1" x14ac:dyDescent="0.2">
      <c r="A585" s="186" t="s">
        <v>50</v>
      </c>
      <c r="B585" s="73" t="s">
        <v>557</v>
      </c>
      <c r="C585" s="51"/>
      <c r="D585" s="51"/>
      <c r="E585" s="51"/>
      <c r="F585" s="186" t="s">
        <v>531</v>
      </c>
      <c r="G585" s="186" t="s">
        <v>565</v>
      </c>
      <c r="H585" s="186"/>
      <c r="I585" s="184" t="s">
        <v>558</v>
      </c>
      <c r="J585" s="54"/>
      <c r="K585" s="54"/>
      <c r="L585" s="54"/>
      <c r="M585" s="54"/>
      <c r="N585" s="54"/>
      <c r="O585" s="54"/>
      <c r="P585" s="54"/>
      <c r="Q585" s="54"/>
      <c r="R585" s="54"/>
      <c r="S585" s="54"/>
      <c r="T585" s="54"/>
      <c r="U585" s="54"/>
    </row>
    <row r="586" spans="1:21" s="40" customFormat="1" ht="18" customHeight="1" x14ac:dyDescent="0.2">
      <c r="A586" s="186"/>
      <c r="B586" s="66" t="s">
        <v>6</v>
      </c>
      <c r="C586" s="71">
        <f>SUM(C587:C592)</f>
        <v>17757.38308</v>
      </c>
      <c r="D586" s="71">
        <f>SUM(D587:D592)</f>
        <v>17389.08743</v>
      </c>
      <c r="E586" s="71">
        <f>SUM(E587:E592)</f>
        <v>17389.08743</v>
      </c>
      <c r="F586" s="186"/>
      <c r="G586" s="186"/>
      <c r="H586" s="186"/>
      <c r="I586" s="185"/>
      <c r="J586" s="54"/>
      <c r="K586" s="54"/>
      <c r="L586" s="54"/>
      <c r="M586" s="54"/>
      <c r="N586" s="54"/>
      <c r="O586" s="54"/>
      <c r="P586" s="54"/>
      <c r="Q586" s="54"/>
      <c r="R586" s="54"/>
      <c r="S586" s="54"/>
      <c r="T586" s="54"/>
      <c r="U586" s="54"/>
    </row>
    <row r="587" spans="1:21" s="40" customFormat="1" ht="15.75" customHeight="1" x14ac:dyDescent="0.2">
      <c r="A587" s="186"/>
      <c r="B587" s="66" t="s">
        <v>7</v>
      </c>
      <c r="C587" s="51">
        <v>0</v>
      </c>
      <c r="D587" s="51">
        <v>0</v>
      </c>
      <c r="E587" s="51">
        <v>0</v>
      </c>
      <c r="F587" s="186"/>
      <c r="G587" s="186"/>
      <c r="H587" s="186"/>
      <c r="I587" s="185"/>
      <c r="J587" s="54"/>
      <c r="K587" s="54"/>
      <c r="L587" s="54"/>
      <c r="M587" s="54"/>
      <c r="N587" s="54"/>
      <c r="O587" s="54"/>
      <c r="P587" s="54"/>
      <c r="Q587" s="54"/>
      <c r="R587" s="54"/>
      <c r="S587" s="54"/>
      <c r="T587" s="54"/>
      <c r="U587" s="54"/>
    </row>
    <row r="588" spans="1:21" s="40" customFormat="1" ht="18.75" customHeight="1" x14ac:dyDescent="0.2">
      <c r="A588" s="186"/>
      <c r="B588" s="66" t="s">
        <v>8</v>
      </c>
      <c r="C588" s="51">
        <v>16519.63708</v>
      </c>
      <c r="D588" s="51">
        <v>16519.63708</v>
      </c>
      <c r="E588" s="51">
        <v>16519.63708</v>
      </c>
      <c r="F588" s="186"/>
      <c r="G588" s="186"/>
      <c r="H588" s="186"/>
      <c r="I588" s="185"/>
      <c r="J588" s="54"/>
      <c r="K588" s="54"/>
      <c r="L588" s="54"/>
      <c r="M588" s="54"/>
      <c r="N588" s="54"/>
      <c r="O588" s="54"/>
      <c r="P588" s="54"/>
      <c r="Q588" s="54"/>
      <c r="R588" s="54"/>
      <c r="S588" s="54"/>
      <c r="T588" s="54"/>
      <c r="U588" s="54"/>
    </row>
    <row r="589" spans="1:21" s="40" customFormat="1" ht="16.5" customHeight="1" x14ac:dyDescent="0.2">
      <c r="A589" s="186"/>
      <c r="B589" s="66" t="s">
        <v>9</v>
      </c>
      <c r="C589" s="51">
        <v>1237.7460000000001</v>
      </c>
      <c r="D589" s="51">
        <v>869.45035000000007</v>
      </c>
      <c r="E589" s="51">
        <v>869.45035000000007</v>
      </c>
      <c r="F589" s="186"/>
      <c r="G589" s="186"/>
      <c r="H589" s="186"/>
      <c r="I589" s="185"/>
      <c r="J589" s="54"/>
      <c r="K589" s="54"/>
      <c r="L589" s="54"/>
      <c r="M589" s="54"/>
      <c r="N589" s="54"/>
      <c r="O589" s="54"/>
      <c r="P589" s="54"/>
      <c r="Q589" s="54"/>
      <c r="R589" s="54"/>
      <c r="S589" s="54"/>
      <c r="T589" s="54"/>
      <c r="U589" s="54"/>
    </row>
    <row r="590" spans="1:21" s="40" customFormat="1" ht="21" customHeight="1" x14ac:dyDescent="0.2">
      <c r="A590" s="186"/>
      <c r="B590" s="66" t="s">
        <v>10</v>
      </c>
      <c r="C590" s="51">
        <v>0</v>
      </c>
      <c r="D590" s="51">
        <v>0</v>
      </c>
      <c r="E590" s="51">
        <v>0</v>
      </c>
      <c r="F590" s="186"/>
      <c r="G590" s="186"/>
      <c r="H590" s="186"/>
      <c r="I590" s="185"/>
      <c r="J590" s="54"/>
      <c r="K590" s="54"/>
      <c r="L590" s="54"/>
      <c r="M590" s="54"/>
      <c r="N590" s="54"/>
      <c r="O590" s="54"/>
      <c r="P590" s="54"/>
      <c r="Q590" s="54"/>
      <c r="R590" s="54"/>
      <c r="S590" s="54"/>
      <c r="T590" s="54"/>
      <c r="U590" s="54"/>
    </row>
    <row r="591" spans="1:21" s="40" customFormat="1" ht="17.25" customHeight="1" x14ac:dyDescent="0.2">
      <c r="A591" s="186"/>
      <c r="B591" s="66" t="s">
        <v>267</v>
      </c>
      <c r="C591" s="51">
        <v>0</v>
      </c>
      <c r="D591" s="51">
        <v>0</v>
      </c>
      <c r="E591" s="51">
        <v>0</v>
      </c>
      <c r="F591" s="186"/>
      <c r="G591" s="186"/>
      <c r="H591" s="186"/>
      <c r="I591" s="185"/>
      <c r="J591" s="54"/>
      <c r="K591" s="54"/>
      <c r="L591" s="54"/>
      <c r="M591" s="54"/>
      <c r="N591" s="54"/>
      <c r="O591" s="54"/>
      <c r="P591" s="54"/>
      <c r="Q591" s="54"/>
      <c r="R591" s="54"/>
      <c r="S591" s="54"/>
      <c r="T591" s="54"/>
      <c r="U591" s="54"/>
    </row>
    <row r="592" spans="1:21" s="40" customFormat="1" ht="17.25" customHeight="1" x14ac:dyDescent="0.2">
      <c r="A592" s="186"/>
      <c r="B592" s="66" t="s">
        <v>261</v>
      </c>
      <c r="C592" s="51">
        <v>0</v>
      </c>
      <c r="D592" s="51">
        <v>0</v>
      </c>
      <c r="E592" s="51">
        <v>0</v>
      </c>
      <c r="F592" s="186"/>
      <c r="G592" s="186"/>
      <c r="H592" s="186"/>
      <c r="I592" s="190"/>
      <c r="J592" s="54"/>
      <c r="K592" s="54"/>
      <c r="L592" s="54"/>
      <c r="M592" s="54"/>
      <c r="N592" s="54"/>
      <c r="O592" s="54"/>
      <c r="P592" s="54"/>
      <c r="Q592" s="54"/>
      <c r="R592" s="54"/>
      <c r="S592" s="54"/>
      <c r="T592" s="54"/>
      <c r="U592" s="54"/>
    </row>
    <row r="593" spans="1:21" s="40" customFormat="1" ht="38.25" customHeight="1" x14ac:dyDescent="0.2">
      <c r="A593" s="186" t="s">
        <v>51</v>
      </c>
      <c r="B593" s="73" t="s">
        <v>559</v>
      </c>
      <c r="C593" s="51"/>
      <c r="D593" s="51"/>
      <c r="E593" s="51"/>
      <c r="F593" s="186" t="s">
        <v>526</v>
      </c>
      <c r="G593" s="186" t="s">
        <v>565</v>
      </c>
      <c r="H593" s="186"/>
      <c r="I593" s="184" t="s">
        <v>797</v>
      </c>
      <c r="J593" s="54"/>
      <c r="K593" s="54"/>
      <c r="L593" s="54"/>
      <c r="M593" s="54"/>
      <c r="N593" s="54"/>
      <c r="O593" s="54"/>
      <c r="P593" s="54"/>
      <c r="Q593" s="54"/>
      <c r="R593" s="54"/>
      <c r="S593" s="54"/>
      <c r="T593" s="54"/>
      <c r="U593" s="54"/>
    </row>
    <row r="594" spans="1:21" s="40" customFormat="1" ht="15.75" customHeight="1" x14ac:dyDescent="0.2">
      <c r="A594" s="186"/>
      <c r="B594" s="66" t="s">
        <v>6</v>
      </c>
      <c r="C594" s="71">
        <f>SUM(C595:C600)</f>
        <v>7487.65</v>
      </c>
      <c r="D594" s="71">
        <f>SUM(D595:D600)</f>
        <v>4492.2</v>
      </c>
      <c r="E594" s="71">
        <f>SUM(E595:E600)</f>
        <v>4492.2</v>
      </c>
      <c r="F594" s="186"/>
      <c r="G594" s="186"/>
      <c r="H594" s="186"/>
      <c r="I594" s="185"/>
      <c r="J594" s="54"/>
      <c r="K594" s="54"/>
      <c r="L594" s="54"/>
      <c r="M594" s="54"/>
      <c r="N594" s="54"/>
      <c r="O594" s="54"/>
      <c r="P594" s="54"/>
      <c r="Q594" s="54"/>
      <c r="R594" s="54"/>
      <c r="S594" s="54"/>
      <c r="T594" s="54"/>
      <c r="U594" s="54"/>
    </row>
    <row r="595" spans="1:21" s="40" customFormat="1" ht="15.75" customHeight="1" x14ac:dyDescent="0.2">
      <c r="A595" s="186"/>
      <c r="B595" s="66" t="s">
        <v>7</v>
      </c>
      <c r="C595" s="51">
        <v>0</v>
      </c>
      <c r="D595" s="51">
        <v>0</v>
      </c>
      <c r="E595" s="51">
        <v>0</v>
      </c>
      <c r="F595" s="186"/>
      <c r="G595" s="186"/>
      <c r="H595" s="186"/>
      <c r="I595" s="185"/>
      <c r="J595" s="54"/>
      <c r="K595" s="54"/>
      <c r="L595" s="54"/>
      <c r="M595" s="54"/>
      <c r="N595" s="54"/>
      <c r="O595" s="54"/>
      <c r="P595" s="54"/>
      <c r="Q595" s="54"/>
      <c r="R595" s="54"/>
      <c r="S595" s="54"/>
      <c r="T595" s="54"/>
      <c r="U595" s="54"/>
    </row>
    <row r="596" spans="1:21" s="40" customFormat="1" ht="16.5" customHeight="1" x14ac:dyDescent="0.2">
      <c r="A596" s="186"/>
      <c r="B596" s="66" t="s">
        <v>8</v>
      </c>
      <c r="C596" s="51">
        <v>7112.65</v>
      </c>
      <c r="D596" s="51">
        <v>4267.59</v>
      </c>
      <c r="E596" s="51">
        <v>4267.59</v>
      </c>
      <c r="F596" s="186"/>
      <c r="G596" s="186"/>
      <c r="H596" s="186"/>
      <c r="I596" s="185"/>
      <c r="J596" s="54"/>
      <c r="K596" s="54"/>
      <c r="L596" s="54"/>
      <c r="M596" s="54"/>
      <c r="N596" s="54"/>
      <c r="O596" s="54"/>
      <c r="P596" s="54"/>
      <c r="Q596" s="54"/>
      <c r="R596" s="54"/>
      <c r="S596" s="54"/>
      <c r="T596" s="54"/>
      <c r="U596" s="54"/>
    </row>
    <row r="597" spans="1:21" s="40" customFormat="1" ht="18" customHeight="1" x14ac:dyDescent="0.2">
      <c r="A597" s="186"/>
      <c r="B597" s="66" t="s">
        <v>9</v>
      </c>
      <c r="C597" s="51">
        <v>375</v>
      </c>
      <c r="D597" s="51">
        <v>224.61</v>
      </c>
      <c r="E597" s="51">
        <v>224.61</v>
      </c>
      <c r="F597" s="186"/>
      <c r="G597" s="186"/>
      <c r="H597" s="186"/>
      <c r="I597" s="185"/>
      <c r="J597" s="54"/>
      <c r="K597" s="54"/>
      <c r="L597" s="54"/>
      <c r="M597" s="54"/>
      <c r="N597" s="54"/>
      <c r="O597" s="54"/>
      <c r="P597" s="54"/>
      <c r="Q597" s="54"/>
      <c r="R597" s="54"/>
      <c r="S597" s="54"/>
      <c r="T597" s="54"/>
      <c r="U597" s="54"/>
    </row>
    <row r="598" spans="1:21" s="40" customFormat="1" ht="17.25" customHeight="1" x14ac:dyDescent="0.2">
      <c r="A598" s="186"/>
      <c r="B598" s="66" t="s">
        <v>10</v>
      </c>
      <c r="C598" s="51">
        <v>0</v>
      </c>
      <c r="D598" s="51">
        <v>0</v>
      </c>
      <c r="E598" s="51">
        <v>0</v>
      </c>
      <c r="F598" s="186"/>
      <c r="G598" s="186"/>
      <c r="H598" s="186"/>
      <c r="I598" s="185"/>
      <c r="J598" s="54"/>
      <c r="K598" s="54"/>
      <c r="L598" s="54"/>
      <c r="M598" s="54"/>
      <c r="N598" s="54"/>
      <c r="O598" s="54"/>
      <c r="P598" s="54"/>
      <c r="Q598" s="54"/>
      <c r="R598" s="54"/>
      <c r="S598" s="54"/>
      <c r="T598" s="54"/>
      <c r="U598" s="54"/>
    </row>
    <row r="599" spans="1:21" s="40" customFormat="1" ht="19.5" customHeight="1" x14ac:dyDescent="0.2">
      <c r="A599" s="186"/>
      <c r="B599" s="66" t="s">
        <v>267</v>
      </c>
      <c r="C599" s="51">
        <v>0</v>
      </c>
      <c r="D599" s="51">
        <v>0</v>
      </c>
      <c r="E599" s="51">
        <v>0</v>
      </c>
      <c r="F599" s="186"/>
      <c r="G599" s="186"/>
      <c r="H599" s="186"/>
      <c r="I599" s="185"/>
      <c r="J599" s="54"/>
      <c r="K599" s="54"/>
      <c r="L599" s="54"/>
      <c r="M599" s="54"/>
      <c r="N599" s="54"/>
      <c r="O599" s="54"/>
      <c r="P599" s="54"/>
      <c r="Q599" s="54"/>
      <c r="R599" s="54"/>
      <c r="S599" s="54"/>
      <c r="T599" s="54"/>
      <c r="U599" s="54"/>
    </row>
    <row r="600" spans="1:21" s="40" customFormat="1" ht="17.25" customHeight="1" x14ac:dyDescent="0.2">
      <c r="A600" s="186"/>
      <c r="B600" s="66" t="s">
        <v>261</v>
      </c>
      <c r="C600" s="51">
        <v>0</v>
      </c>
      <c r="D600" s="51">
        <v>0</v>
      </c>
      <c r="E600" s="51">
        <v>0</v>
      </c>
      <c r="F600" s="186"/>
      <c r="G600" s="186"/>
      <c r="H600" s="186"/>
      <c r="I600" s="190"/>
      <c r="J600" s="54"/>
      <c r="K600" s="54"/>
      <c r="L600" s="54"/>
      <c r="M600" s="54"/>
      <c r="N600" s="54"/>
      <c r="O600" s="54"/>
      <c r="P600" s="54"/>
      <c r="Q600" s="54"/>
      <c r="R600" s="54"/>
      <c r="S600" s="54"/>
      <c r="T600" s="54"/>
      <c r="U600" s="54"/>
    </row>
    <row r="601" spans="1:21" s="40" customFormat="1" ht="24.75" customHeight="1" x14ac:dyDescent="0.2">
      <c r="A601" s="184" t="s">
        <v>198</v>
      </c>
      <c r="B601" s="73" t="s">
        <v>343</v>
      </c>
      <c r="C601" s="51"/>
      <c r="D601" s="51"/>
      <c r="E601" s="51"/>
      <c r="F601" s="184"/>
      <c r="G601" s="184"/>
      <c r="H601" s="194"/>
      <c r="I601" s="184"/>
      <c r="J601" s="54"/>
      <c r="K601" s="54"/>
      <c r="L601" s="54"/>
      <c r="M601" s="54"/>
      <c r="N601" s="54"/>
      <c r="O601" s="54"/>
      <c r="P601" s="54"/>
      <c r="Q601" s="54"/>
      <c r="R601" s="54"/>
      <c r="S601" s="54"/>
      <c r="T601" s="54"/>
      <c r="U601" s="54"/>
    </row>
    <row r="602" spans="1:21" s="40" customFormat="1" ht="13.5" customHeight="1" x14ac:dyDescent="0.2">
      <c r="A602" s="185"/>
      <c r="B602" s="66" t="s">
        <v>6</v>
      </c>
      <c r="C602" s="71">
        <f>SUM(C603:C608)</f>
        <v>0</v>
      </c>
      <c r="D602" s="71">
        <f>SUM(D603:D608)</f>
        <v>0</v>
      </c>
      <c r="E602" s="71">
        <f>SUM(E603:E608)</f>
        <v>0</v>
      </c>
      <c r="F602" s="185"/>
      <c r="G602" s="185"/>
      <c r="H602" s="195"/>
      <c r="I602" s="185"/>
      <c r="J602" s="54"/>
      <c r="K602" s="54"/>
      <c r="L602" s="54"/>
      <c r="M602" s="54"/>
      <c r="N602" s="54"/>
      <c r="O602" s="54"/>
      <c r="P602" s="54"/>
      <c r="Q602" s="54"/>
      <c r="R602" s="54"/>
      <c r="S602" s="54"/>
      <c r="T602" s="54"/>
      <c r="U602" s="54"/>
    </row>
    <row r="603" spans="1:21" s="40" customFormat="1" ht="10.5" customHeight="1" x14ac:dyDescent="0.2">
      <c r="A603" s="185"/>
      <c r="B603" s="66" t="s">
        <v>7</v>
      </c>
      <c r="C603" s="51">
        <v>0</v>
      </c>
      <c r="D603" s="51">
        <v>0</v>
      </c>
      <c r="E603" s="51">
        <v>0</v>
      </c>
      <c r="F603" s="185"/>
      <c r="G603" s="185"/>
      <c r="H603" s="195"/>
      <c r="I603" s="185"/>
      <c r="J603" s="54"/>
      <c r="K603" s="54"/>
      <c r="L603" s="54"/>
      <c r="M603" s="54"/>
      <c r="N603" s="54"/>
      <c r="O603" s="54"/>
      <c r="P603" s="54"/>
      <c r="Q603" s="54"/>
      <c r="R603" s="54"/>
      <c r="S603" s="54"/>
      <c r="T603" s="54"/>
      <c r="U603" s="54"/>
    </row>
    <row r="604" spans="1:21" s="40" customFormat="1" ht="15.75" customHeight="1" x14ac:dyDescent="0.2">
      <c r="A604" s="185"/>
      <c r="B604" s="66" t="s">
        <v>8</v>
      </c>
      <c r="C604" s="51">
        <v>0</v>
      </c>
      <c r="D604" s="51">
        <v>0</v>
      </c>
      <c r="E604" s="51">
        <v>0</v>
      </c>
      <c r="F604" s="185"/>
      <c r="G604" s="185"/>
      <c r="H604" s="195"/>
      <c r="I604" s="185"/>
      <c r="J604" s="54"/>
      <c r="K604" s="54"/>
      <c r="L604" s="54"/>
      <c r="M604" s="54"/>
      <c r="N604" s="54"/>
      <c r="O604" s="54"/>
      <c r="P604" s="54"/>
      <c r="Q604" s="54"/>
      <c r="R604" s="54"/>
      <c r="S604" s="54"/>
      <c r="T604" s="54"/>
      <c r="U604" s="54"/>
    </row>
    <row r="605" spans="1:21" s="40" customFormat="1" ht="18.75" customHeight="1" x14ac:dyDescent="0.2">
      <c r="A605" s="185"/>
      <c r="B605" s="66" t="s">
        <v>9</v>
      </c>
      <c r="C605" s="51">
        <v>0</v>
      </c>
      <c r="D605" s="51">
        <v>0</v>
      </c>
      <c r="E605" s="51">
        <v>0</v>
      </c>
      <c r="F605" s="185"/>
      <c r="G605" s="185"/>
      <c r="H605" s="195"/>
      <c r="I605" s="185"/>
      <c r="J605" s="54"/>
      <c r="K605" s="54"/>
      <c r="L605" s="54"/>
      <c r="M605" s="54"/>
      <c r="N605" s="54"/>
      <c r="O605" s="54"/>
      <c r="P605" s="54"/>
      <c r="Q605" s="54"/>
      <c r="R605" s="54"/>
      <c r="S605" s="54"/>
      <c r="T605" s="54"/>
      <c r="U605" s="54"/>
    </row>
    <row r="606" spans="1:21" s="40" customFormat="1" ht="15.75" customHeight="1" x14ac:dyDescent="0.2">
      <c r="A606" s="185"/>
      <c r="B606" s="66" t="s">
        <v>10</v>
      </c>
      <c r="C606" s="51">
        <v>0</v>
      </c>
      <c r="D606" s="51">
        <v>0</v>
      </c>
      <c r="E606" s="51">
        <v>0</v>
      </c>
      <c r="F606" s="185"/>
      <c r="G606" s="185"/>
      <c r="H606" s="195"/>
      <c r="I606" s="185"/>
      <c r="J606" s="54"/>
      <c r="K606" s="54"/>
      <c r="L606" s="54"/>
      <c r="M606" s="54"/>
      <c r="N606" s="54"/>
      <c r="O606" s="54"/>
      <c r="P606" s="54"/>
      <c r="Q606" s="54"/>
      <c r="R606" s="54"/>
      <c r="S606" s="54"/>
      <c r="T606" s="54"/>
      <c r="U606" s="54"/>
    </row>
    <row r="607" spans="1:21" s="40" customFormat="1" ht="15" customHeight="1" x14ac:dyDescent="0.2">
      <c r="A607" s="185"/>
      <c r="B607" s="66" t="s">
        <v>267</v>
      </c>
      <c r="C607" s="51">
        <v>0</v>
      </c>
      <c r="D607" s="51">
        <v>0</v>
      </c>
      <c r="E607" s="51">
        <v>0</v>
      </c>
      <c r="F607" s="185"/>
      <c r="G607" s="185"/>
      <c r="H607" s="195"/>
      <c r="I607" s="185"/>
      <c r="J607" s="54"/>
      <c r="K607" s="54"/>
      <c r="L607" s="54"/>
      <c r="M607" s="54"/>
      <c r="N607" s="54"/>
      <c r="O607" s="54"/>
      <c r="P607" s="54"/>
      <c r="Q607" s="54"/>
      <c r="R607" s="54"/>
      <c r="S607" s="54"/>
      <c r="T607" s="54"/>
      <c r="U607" s="54"/>
    </row>
    <row r="608" spans="1:21" s="40" customFormat="1" ht="15.75" customHeight="1" x14ac:dyDescent="0.2">
      <c r="A608" s="190"/>
      <c r="B608" s="66" t="s">
        <v>261</v>
      </c>
      <c r="C608" s="51">
        <v>0</v>
      </c>
      <c r="D608" s="51">
        <v>0</v>
      </c>
      <c r="E608" s="51">
        <v>0</v>
      </c>
      <c r="F608" s="190"/>
      <c r="G608" s="190"/>
      <c r="H608" s="196"/>
      <c r="I608" s="190"/>
      <c r="J608" s="54"/>
      <c r="K608" s="54"/>
      <c r="L608" s="54"/>
      <c r="M608" s="54"/>
      <c r="N608" s="54"/>
      <c r="O608" s="54"/>
      <c r="P608" s="54"/>
      <c r="Q608" s="54"/>
      <c r="R608" s="54"/>
      <c r="S608" s="54"/>
      <c r="T608" s="54"/>
      <c r="U608" s="54"/>
    </row>
    <row r="609" spans="1:21" s="40" customFormat="1" ht="12.75" customHeight="1" x14ac:dyDescent="0.2">
      <c r="A609" s="197" t="s">
        <v>52</v>
      </c>
      <c r="B609" s="197"/>
      <c r="C609" s="197"/>
      <c r="D609" s="197"/>
      <c r="E609" s="197"/>
      <c r="F609" s="197"/>
      <c r="G609" s="197"/>
      <c r="H609" s="197"/>
      <c r="I609" s="197"/>
      <c r="J609" s="54"/>
      <c r="K609" s="54"/>
      <c r="L609" s="54"/>
      <c r="M609" s="54"/>
      <c r="N609" s="54"/>
      <c r="O609" s="54"/>
      <c r="P609" s="54"/>
      <c r="Q609" s="54"/>
      <c r="R609" s="54"/>
      <c r="S609" s="54"/>
      <c r="T609" s="54"/>
      <c r="U609" s="54"/>
    </row>
    <row r="610" spans="1:21" s="40" customFormat="1" ht="15.75" customHeight="1" x14ac:dyDescent="0.2">
      <c r="A610" s="198"/>
      <c r="B610" s="66" t="s">
        <v>268</v>
      </c>
      <c r="C610" s="68">
        <f>SUM(C611:C616)</f>
        <v>0</v>
      </c>
      <c r="D610" s="68">
        <f>SUM(D611:D616)</f>
        <v>0</v>
      </c>
      <c r="E610" s="68">
        <f>SUM(E611:E616)</f>
        <v>0</v>
      </c>
      <c r="F610" s="198"/>
      <c r="G610" s="198"/>
      <c r="H610" s="198"/>
      <c r="I610" s="198"/>
      <c r="J610" s="54"/>
      <c r="K610" s="54"/>
      <c r="L610" s="54"/>
      <c r="M610" s="54"/>
      <c r="N610" s="54"/>
      <c r="O610" s="54"/>
      <c r="P610" s="54"/>
      <c r="Q610" s="54"/>
      <c r="R610" s="54"/>
      <c r="S610" s="54"/>
      <c r="T610" s="54"/>
      <c r="U610" s="54"/>
    </row>
    <row r="611" spans="1:21" s="40" customFormat="1" ht="13.5" customHeight="1" x14ac:dyDescent="0.2">
      <c r="A611" s="198"/>
      <c r="B611" s="66" t="s">
        <v>7</v>
      </c>
      <c r="C611" s="68">
        <f>C619</f>
        <v>0</v>
      </c>
      <c r="D611" s="68">
        <f>D619</f>
        <v>0</v>
      </c>
      <c r="E611" s="68">
        <f>E619</f>
        <v>0</v>
      </c>
      <c r="F611" s="198"/>
      <c r="G611" s="198"/>
      <c r="H611" s="198"/>
      <c r="I611" s="198"/>
      <c r="J611" s="54"/>
      <c r="K611" s="54"/>
      <c r="L611" s="54"/>
      <c r="M611" s="54"/>
      <c r="N611" s="54"/>
      <c r="O611" s="54"/>
      <c r="P611" s="54"/>
      <c r="Q611" s="54"/>
      <c r="R611" s="54"/>
      <c r="S611" s="54"/>
      <c r="T611" s="54"/>
      <c r="U611" s="54"/>
    </row>
    <row r="612" spans="1:21" s="40" customFormat="1" ht="15" customHeight="1" x14ac:dyDescent="0.2">
      <c r="A612" s="198"/>
      <c r="B612" s="66" t="s">
        <v>8</v>
      </c>
      <c r="C612" s="68">
        <f t="shared" ref="C612:E616" si="32">C620</f>
        <v>0</v>
      </c>
      <c r="D612" s="68">
        <f t="shared" si="32"/>
        <v>0</v>
      </c>
      <c r="E612" s="68">
        <f t="shared" si="32"/>
        <v>0</v>
      </c>
      <c r="F612" s="198"/>
      <c r="G612" s="198"/>
      <c r="H612" s="198"/>
      <c r="I612" s="198"/>
      <c r="J612" s="54"/>
      <c r="K612" s="54"/>
      <c r="L612" s="54"/>
      <c r="M612" s="54"/>
      <c r="N612" s="54"/>
      <c r="O612" s="54"/>
      <c r="P612" s="54"/>
      <c r="Q612" s="54"/>
      <c r="R612" s="54"/>
      <c r="S612" s="54"/>
      <c r="T612" s="54"/>
      <c r="U612" s="54"/>
    </row>
    <row r="613" spans="1:21" s="40" customFormat="1" ht="15" customHeight="1" x14ac:dyDescent="0.2">
      <c r="A613" s="198"/>
      <c r="B613" s="66" t="s">
        <v>9</v>
      </c>
      <c r="C613" s="68">
        <f t="shared" si="32"/>
        <v>0</v>
      </c>
      <c r="D613" s="68">
        <f t="shared" si="32"/>
        <v>0</v>
      </c>
      <c r="E613" s="68">
        <f t="shared" si="32"/>
        <v>0</v>
      </c>
      <c r="F613" s="198"/>
      <c r="G613" s="198"/>
      <c r="H613" s="198"/>
      <c r="I613" s="198"/>
      <c r="J613" s="54"/>
      <c r="K613" s="54"/>
      <c r="L613" s="54"/>
      <c r="M613" s="54"/>
      <c r="N613" s="54"/>
      <c r="O613" s="54"/>
      <c r="P613" s="54"/>
      <c r="Q613" s="54"/>
      <c r="R613" s="54"/>
      <c r="S613" s="54"/>
      <c r="T613" s="54"/>
      <c r="U613" s="54"/>
    </row>
    <row r="614" spans="1:21" s="40" customFormat="1" ht="14.25" customHeight="1" x14ac:dyDescent="0.2">
      <c r="A614" s="198"/>
      <c r="B614" s="66" t="s">
        <v>10</v>
      </c>
      <c r="C614" s="68">
        <f t="shared" si="32"/>
        <v>0</v>
      </c>
      <c r="D614" s="68">
        <f t="shared" si="32"/>
        <v>0</v>
      </c>
      <c r="E614" s="68">
        <f t="shared" si="32"/>
        <v>0</v>
      </c>
      <c r="F614" s="198"/>
      <c r="G614" s="198"/>
      <c r="H614" s="198"/>
      <c r="I614" s="198"/>
      <c r="J614" s="54"/>
      <c r="K614" s="54"/>
      <c r="L614" s="54"/>
      <c r="M614" s="54"/>
      <c r="N614" s="54"/>
      <c r="O614" s="54"/>
      <c r="P614" s="54"/>
      <c r="Q614" s="54"/>
      <c r="R614" s="54"/>
      <c r="S614" s="54"/>
      <c r="T614" s="54"/>
      <c r="U614" s="54"/>
    </row>
    <row r="615" spans="1:21" s="40" customFormat="1" ht="14.25" customHeight="1" x14ac:dyDescent="0.2">
      <c r="A615" s="198"/>
      <c r="B615" s="66" t="s">
        <v>267</v>
      </c>
      <c r="C615" s="68">
        <f t="shared" si="32"/>
        <v>0</v>
      </c>
      <c r="D615" s="68">
        <f t="shared" si="32"/>
        <v>0</v>
      </c>
      <c r="E615" s="68">
        <f t="shared" si="32"/>
        <v>0</v>
      </c>
      <c r="F615" s="198"/>
      <c r="G615" s="198"/>
      <c r="H615" s="198"/>
      <c r="I615" s="198"/>
      <c r="J615" s="54"/>
      <c r="K615" s="54"/>
      <c r="L615" s="54"/>
      <c r="M615" s="54"/>
      <c r="N615" s="54"/>
      <c r="O615" s="54"/>
      <c r="P615" s="54"/>
      <c r="Q615" s="54"/>
      <c r="R615" s="54"/>
      <c r="S615" s="54"/>
      <c r="T615" s="54"/>
      <c r="U615" s="54"/>
    </row>
    <row r="616" spans="1:21" s="40" customFormat="1" ht="16.5" customHeight="1" x14ac:dyDescent="0.2">
      <c r="A616" s="198"/>
      <c r="B616" s="66" t="s">
        <v>261</v>
      </c>
      <c r="C616" s="68">
        <f t="shared" si="32"/>
        <v>0</v>
      </c>
      <c r="D616" s="68">
        <f t="shared" si="32"/>
        <v>0</v>
      </c>
      <c r="E616" s="68">
        <f t="shared" si="32"/>
        <v>0</v>
      </c>
      <c r="F616" s="198"/>
      <c r="G616" s="198"/>
      <c r="H616" s="198"/>
      <c r="I616" s="198"/>
      <c r="J616" s="54"/>
      <c r="K616" s="54"/>
      <c r="L616" s="54"/>
      <c r="M616" s="54"/>
      <c r="N616" s="54"/>
      <c r="O616" s="54"/>
      <c r="P616" s="54"/>
      <c r="Q616" s="54"/>
      <c r="R616" s="54"/>
      <c r="S616" s="54"/>
      <c r="T616" s="54"/>
      <c r="U616" s="54"/>
    </row>
    <row r="617" spans="1:21" s="35" customFormat="1" ht="36.75" customHeight="1" x14ac:dyDescent="0.2">
      <c r="A617" s="184" t="s">
        <v>53</v>
      </c>
      <c r="B617" s="69" t="s">
        <v>344</v>
      </c>
      <c r="C617" s="71"/>
      <c r="D617" s="71"/>
      <c r="E617" s="71"/>
      <c r="F617" s="186"/>
      <c r="G617" s="186"/>
      <c r="H617" s="186"/>
      <c r="I617" s="184"/>
      <c r="J617" s="54"/>
      <c r="K617" s="54"/>
      <c r="L617" s="54"/>
      <c r="M617" s="54"/>
      <c r="N617" s="54"/>
      <c r="O617" s="54"/>
      <c r="P617" s="54"/>
      <c r="Q617" s="54"/>
      <c r="R617" s="54"/>
      <c r="S617" s="54"/>
      <c r="T617" s="54"/>
      <c r="U617" s="54"/>
    </row>
    <row r="618" spans="1:21" s="35" customFormat="1" ht="18" customHeight="1" x14ac:dyDescent="0.2">
      <c r="A618" s="185"/>
      <c r="B618" s="66" t="s">
        <v>6</v>
      </c>
      <c r="C618" s="71">
        <f>SUM(C619:C624)</f>
        <v>0</v>
      </c>
      <c r="D618" s="71">
        <f>SUM(D619:D624)</f>
        <v>0</v>
      </c>
      <c r="E618" s="71">
        <f>SUM(E619:E624)</f>
        <v>0</v>
      </c>
      <c r="F618" s="186"/>
      <c r="G618" s="186"/>
      <c r="H618" s="186"/>
      <c r="I618" s="185"/>
      <c r="J618" s="54"/>
      <c r="K618" s="54"/>
      <c r="L618" s="54"/>
      <c r="M618" s="54"/>
      <c r="N618" s="54"/>
      <c r="O618" s="54"/>
      <c r="P618" s="54"/>
      <c r="Q618" s="54"/>
      <c r="R618" s="54"/>
      <c r="S618" s="54"/>
      <c r="T618" s="54"/>
      <c r="U618" s="54"/>
    </row>
    <row r="619" spans="1:21" s="35" customFormat="1" ht="15" customHeight="1" x14ac:dyDescent="0.2">
      <c r="A619" s="185"/>
      <c r="B619" s="66" t="s">
        <v>7</v>
      </c>
      <c r="C619" s="71">
        <f t="shared" ref="C619:E624" si="33">C628+C637</f>
        <v>0</v>
      </c>
      <c r="D619" s="71">
        <f t="shared" si="33"/>
        <v>0</v>
      </c>
      <c r="E619" s="71">
        <f t="shared" si="33"/>
        <v>0</v>
      </c>
      <c r="F619" s="186"/>
      <c r="G619" s="186"/>
      <c r="H619" s="186"/>
      <c r="I619" s="185"/>
      <c r="J619" s="54"/>
      <c r="K619" s="54"/>
      <c r="L619" s="54"/>
      <c r="M619" s="54"/>
      <c r="N619" s="54"/>
      <c r="O619" s="54"/>
      <c r="P619" s="54"/>
      <c r="Q619" s="54"/>
      <c r="R619" s="54"/>
      <c r="S619" s="54"/>
      <c r="T619" s="54"/>
      <c r="U619" s="54"/>
    </row>
    <row r="620" spans="1:21" s="35" customFormat="1" ht="16.5" customHeight="1" x14ac:dyDescent="0.2">
      <c r="A620" s="185"/>
      <c r="B620" s="66" t="s">
        <v>8</v>
      </c>
      <c r="C620" s="71">
        <f t="shared" si="33"/>
        <v>0</v>
      </c>
      <c r="D620" s="71">
        <f t="shared" si="33"/>
        <v>0</v>
      </c>
      <c r="E620" s="71">
        <f t="shared" si="33"/>
        <v>0</v>
      </c>
      <c r="F620" s="186"/>
      <c r="G620" s="186"/>
      <c r="H620" s="186"/>
      <c r="I620" s="185"/>
      <c r="J620" s="54"/>
      <c r="K620" s="54"/>
      <c r="L620" s="54"/>
      <c r="M620" s="54"/>
      <c r="N620" s="54"/>
      <c r="O620" s="54"/>
      <c r="P620" s="54"/>
      <c r="Q620" s="54"/>
      <c r="R620" s="54"/>
      <c r="S620" s="54"/>
      <c r="T620" s="54"/>
      <c r="U620" s="54"/>
    </row>
    <row r="621" spans="1:21" s="35" customFormat="1" ht="16.5" customHeight="1" x14ac:dyDescent="0.2">
      <c r="A621" s="185"/>
      <c r="B621" s="66" t="s">
        <v>9</v>
      </c>
      <c r="C621" s="71">
        <f t="shared" si="33"/>
        <v>0</v>
      </c>
      <c r="D621" s="71">
        <f t="shared" si="33"/>
        <v>0</v>
      </c>
      <c r="E621" s="71">
        <f t="shared" si="33"/>
        <v>0</v>
      </c>
      <c r="F621" s="186"/>
      <c r="G621" s="186"/>
      <c r="H621" s="186"/>
      <c r="I621" s="185"/>
      <c r="J621" s="54"/>
      <c r="K621" s="54"/>
      <c r="L621" s="54"/>
      <c r="M621" s="54"/>
      <c r="N621" s="54"/>
      <c r="O621" s="54"/>
      <c r="P621" s="54"/>
      <c r="Q621" s="54"/>
      <c r="R621" s="54"/>
      <c r="S621" s="54"/>
      <c r="T621" s="54"/>
      <c r="U621" s="54"/>
    </row>
    <row r="622" spans="1:21" s="35" customFormat="1" ht="18.75" customHeight="1" x14ac:dyDescent="0.2">
      <c r="A622" s="185"/>
      <c r="B622" s="66" t="s">
        <v>10</v>
      </c>
      <c r="C622" s="71">
        <f t="shared" si="33"/>
        <v>0</v>
      </c>
      <c r="D622" s="71">
        <f t="shared" si="33"/>
        <v>0</v>
      </c>
      <c r="E622" s="71">
        <f t="shared" si="33"/>
        <v>0</v>
      </c>
      <c r="F622" s="186"/>
      <c r="G622" s="186"/>
      <c r="H622" s="186"/>
      <c r="I622" s="185"/>
      <c r="J622" s="54"/>
      <c r="K622" s="54"/>
      <c r="L622" s="54"/>
      <c r="M622" s="54"/>
      <c r="N622" s="54"/>
      <c r="O622" s="54"/>
      <c r="P622" s="54"/>
      <c r="Q622" s="54"/>
      <c r="R622" s="54"/>
      <c r="S622" s="54"/>
      <c r="T622" s="54"/>
      <c r="U622" s="54"/>
    </row>
    <row r="623" spans="1:21" s="35" customFormat="1" ht="18" customHeight="1" x14ac:dyDescent="0.2">
      <c r="A623" s="185"/>
      <c r="B623" s="66" t="s">
        <v>267</v>
      </c>
      <c r="C623" s="71">
        <f t="shared" si="33"/>
        <v>0</v>
      </c>
      <c r="D623" s="71">
        <f t="shared" si="33"/>
        <v>0</v>
      </c>
      <c r="E623" s="71">
        <f t="shared" si="33"/>
        <v>0</v>
      </c>
      <c r="F623" s="186"/>
      <c r="G623" s="186"/>
      <c r="H623" s="186"/>
      <c r="I623" s="185"/>
      <c r="J623" s="54"/>
      <c r="K623" s="54"/>
      <c r="L623" s="54"/>
      <c r="M623" s="54"/>
      <c r="N623" s="54"/>
      <c r="O623" s="54"/>
      <c r="P623" s="54"/>
      <c r="Q623" s="54"/>
      <c r="R623" s="54"/>
      <c r="S623" s="54"/>
      <c r="T623" s="54"/>
      <c r="U623" s="54"/>
    </row>
    <row r="624" spans="1:21" s="35" customFormat="1" ht="18" customHeight="1" x14ac:dyDescent="0.2">
      <c r="A624" s="185"/>
      <c r="B624" s="66" t="s">
        <v>261</v>
      </c>
      <c r="C624" s="71">
        <f>C633+C642</f>
        <v>0</v>
      </c>
      <c r="D624" s="71">
        <f t="shared" si="33"/>
        <v>0</v>
      </c>
      <c r="E624" s="71">
        <f t="shared" si="33"/>
        <v>0</v>
      </c>
      <c r="F624" s="186"/>
      <c r="G624" s="186"/>
      <c r="H624" s="186"/>
      <c r="I624" s="185"/>
      <c r="J624" s="54"/>
      <c r="K624" s="54"/>
      <c r="L624" s="54"/>
      <c r="M624" s="54"/>
      <c r="N624" s="54"/>
      <c r="O624" s="54"/>
      <c r="P624" s="54"/>
      <c r="Q624" s="54"/>
      <c r="R624" s="54"/>
      <c r="S624" s="54"/>
      <c r="T624" s="54"/>
      <c r="U624" s="54"/>
    </row>
    <row r="625" spans="1:21" s="35" customFormat="1" ht="85.5" customHeight="1" x14ac:dyDescent="0.2">
      <c r="A625" s="190"/>
      <c r="B625" s="77" t="s">
        <v>777</v>
      </c>
      <c r="C625" s="51"/>
      <c r="D625" s="51"/>
      <c r="E625" s="51"/>
      <c r="F625" s="153" t="s">
        <v>12</v>
      </c>
      <c r="G625" s="153" t="s">
        <v>632</v>
      </c>
      <c r="H625" s="153" t="s">
        <v>12</v>
      </c>
      <c r="I625" s="190"/>
      <c r="J625" s="54"/>
      <c r="K625" s="54"/>
      <c r="L625" s="54"/>
      <c r="M625" s="54"/>
      <c r="N625" s="54"/>
      <c r="O625" s="54"/>
      <c r="P625" s="54"/>
      <c r="Q625" s="54"/>
      <c r="R625" s="54"/>
      <c r="S625" s="54"/>
      <c r="T625" s="54"/>
      <c r="U625" s="54"/>
    </row>
    <row r="626" spans="1:21" s="35" customFormat="1" ht="30.75" customHeight="1" x14ac:dyDescent="0.2">
      <c r="A626" s="186" t="s">
        <v>80</v>
      </c>
      <c r="B626" s="72" t="s">
        <v>345</v>
      </c>
      <c r="C626" s="71"/>
      <c r="D626" s="71"/>
      <c r="E626" s="71"/>
      <c r="F626" s="184"/>
      <c r="G626" s="184"/>
      <c r="H626" s="184"/>
      <c r="I626" s="184"/>
      <c r="J626" s="54"/>
      <c r="K626" s="54"/>
      <c r="L626" s="54"/>
      <c r="M626" s="54"/>
      <c r="N626" s="54"/>
      <c r="O626" s="54"/>
      <c r="P626" s="54"/>
      <c r="Q626" s="54"/>
      <c r="R626" s="54"/>
      <c r="S626" s="54"/>
      <c r="T626" s="54"/>
      <c r="U626" s="54"/>
    </row>
    <row r="627" spans="1:21" s="35" customFormat="1" ht="18" customHeight="1" x14ac:dyDescent="0.2">
      <c r="A627" s="186"/>
      <c r="B627" s="66" t="s">
        <v>6</v>
      </c>
      <c r="C627" s="71">
        <f>SUM(C628:C633)</f>
        <v>0</v>
      </c>
      <c r="D627" s="71">
        <f>SUM(D628:D633)</f>
        <v>0</v>
      </c>
      <c r="E627" s="71">
        <f>SUM(E628:E633)</f>
        <v>0</v>
      </c>
      <c r="F627" s="185"/>
      <c r="G627" s="185"/>
      <c r="H627" s="185"/>
      <c r="I627" s="185"/>
      <c r="J627" s="54"/>
      <c r="K627" s="54"/>
      <c r="L627" s="54"/>
      <c r="M627" s="54"/>
      <c r="N627" s="54"/>
      <c r="O627" s="54"/>
      <c r="P627" s="54"/>
      <c r="Q627" s="54"/>
      <c r="R627" s="54"/>
      <c r="S627" s="54"/>
      <c r="T627" s="54"/>
      <c r="U627" s="54"/>
    </row>
    <row r="628" spans="1:21" s="35" customFormat="1" ht="13.5" customHeight="1" x14ac:dyDescent="0.2">
      <c r="A628" s="186"/>
      <c r="B628" s="66" t="s">
        <v>7</v>
      </c>
      <c r="C628" s="51">
        <v>0</v>
      </c>
      <c r="D628" s="51">
        <v>0</v>
      </c>
      <c r="E628" s="51">
        <v>0</v>
      </c>
      <c r="F628" s="185"/>
      <c r="G628" s="185"/>
      <c r="H628" s="185"/>
      <c r="I628" s="185"/>
      <c r="J628" s="54"/>
      <c r="K628" s="54"/>
      <c r="L628" s="54"/>
      <c r="M628" s="54"/>
      <c r="N628" s="54"/>
      <c r="O628" s="54"/>
      <c r="P628" s="54"/>
      <c r="Q628" s="54"/>
      <c r="R628" s="54"/>
      <c r="S628" s="54"/>
      <c r="T628" s="54"/>
      <c r="U628" s="54"/>
    </row>
    <row r="629" spans="1:21" s="35" customFormat="1" ht="14.25" customHeight="1" x14ac:dyDescent="0.2">
      <c r="A629" s="186"/>
      <c r="B629" s="66" t="s">
        <v>8</v>
      </c>
      <c r="C629" s="51">
        <v>0</v>
      </c>
      <c r="D629" s="51">
        <v>0</v>
      </c>
      <c r="E629" s="51">
        <v>0</v>
      </c>
      <c r="F629" s="185"/>
      <c r="G629" s="185"/>
      <c r="H629" s="185"/>
      <c r="I629" s="185"/>
      <c r="J629" s="54"/>
      <c r="K629" s="54"/>
      <c r="L629" s="54"/>
      <c r="M629" s="54"/>
      <c r="N629" s="54"/>
      <c r="O629" s="54"/>
      <c r="P629" s="54"/>
      <c r="Q629" s="54"/>
      <c r="R629" s="54"/>
      <c r="S629" s="54"/>
      <c r="T629" s="54"/>
      <c r="U629" s="54"/>
    </row>
    <row r="630" spans="1:21" s="35" customFormat="1" ht="17.25" customHeight="1" x14ac:dyDescent="0.2">
      <c r="A630" s="186"/>
      <c r="B630" s="66" t="s">
        <v>9</v>
      </c>
      <c r="C630" s="51">
        <v>0</v>
      </c>
      <c r="D630" s="51">
        <v>0</v>
      </c>
      <c r="E630" s="51">
        <v>0</v>
      </c>
      <c r="F630" s="185"/>
      <c r="G630" s="185"/>
      <c r="H630" s="185"/>
      <c r="I630" s="185"/>
      <c r="J630" s="54"/>
      <c r="K630" s="54"/>
      <c r="L630" s="54"/>
      <c r="M630" s="54"/>
      <c r="N630" s="54"/>
      <c r="O630" s="54"/>
      <c r="P630" s="54"/>
      <c r="Q630" s="54"/>
      <c r="R630" s="54"/>
      <c r="S630" s="54"/>
      <c r="T630" s="54"/>
      <c r="U630" s="54"/>
    </row>
    <row r="631" spans="1:21" s="35" customFormat="1" ht="15" customHeight="1" x14ac:dyDescent="0.2">
      <c r="A631" s="186"/>
      <c r="B631" s="66" t="s">
        <v>10</v>
      </c>
      <c r="C631" s="51">
        <v>0</v>
      </c>
      <c r="D631" s="51">
        <v>0</v>
      </c>
      <c r="E631" s="51">
        <v>0</v>
      </c>
      <c r="F631" s="185"/>
      <c r="G631" s="185"/>
      <c r="H631" s="185"/>
      <c r="I631" s="185"/>
      <c r="J631" s="54"/>
      <c r="K631" s="54"/>
      <c r="L631" s="54"/>
      <c r="M631" s="54"/>
      <c r="N631" s="54"/>
      <c r="O631" s="54"/>
      <c r="P631" s="54"/>
      <c r="Q631" s="54"/>
      <c r="R631" s="54"/>
      <c r="S631" s="54"/>
      <c r="T631" s="54"/>
      <c r="U631" s="54"/>
    </row>
    <row r="632" spans="1:21" s="35" customFormat="1" ht="16.5" customHeight="1" x14ac:dyDescent="0.2">
      <c r="A632" s="186"/>
      <c r="B632" s="66" t="s">
        <v>267</v>
      </c>
      <c r="C632" s="51">
        <v>0</v>
      </c>
      <c r="D632" s="51">
        <v>0</v>
      </c>
      <c r="E632" s="51">
        <v>0</v>
      </c>
      <c r="F632" s="185"/>
      <c r="G632" s="185"/>
      <c r="H632" s="185"/>
      <c r="I632" s="185"/>
      <c r="J632" s="54"/>
      <c r="K632" s="54"/>
      <c r="L632" s="54"/>
      <c r="M632" s="54"/>
      <c r="N632" s="54"/>
      <c r="O632" s="54"/>
      <c r="P632" s="54"/>
      <c r="Q632" s="54"/>
      <c r="R632" s="54"/>
      <c r="S632" s="54"/>
      <c r="T632" s="54"/>
      <c r="U632" s="54"/>
    </row>
    <row r="633" spans="1:21" s="35" customFormat="1" ht="18.75" customHeight="1" x14ac:dyDescent="0.2">
      <c r="A633" s="186"/>
      <c r="B633" s="66" t="s">
        <v>261</v>
      </c>
      <c r="C633" s="51">
        <v>0</v>
      </c>
      <c r="D633" s="51">
        <v>0</v>
      </c>
      <c r="E633" s="51">
        <v>0</v>
      </c>
      <c r="F633" s="185"/>
      <c r="G633" s="185"/>
      <c r="H633" s="185"/>
      <c r="I633" s="185"/>
      <c r="J633" s="54"/>
      <c r="K633" s="54"/>
      <c r="L633" s="54"/>
      <c r="M633" s="54"/>
      <c r="N633" s="54"/>
      <c r="O633" s="54"/>
      <c r="P633" s="54"/>
      <c r="Q633" s="54"/>
      <c r="R633" s="54"/>
      <c r="S633" s="54"/>
      <c r="T633" s="54"/>
      <c r="U633" s="54"/>
    </row>
    <row r="634" spans="1:21" s="35" customFormat="1" ht="20.25" customHeight="1" x14ac:dyDescent="0.2">
      <c r="A634" s="186"/>
      <c r="B634" s="66" t="s">
        <v>312</v>
      </c>
      <c r="C634" s="51">
        <f>C628+C629</f>
        <v>0</v>
      </c>
      <c r="D634" s="51">
        <f>D628+D629</f>
        <v>0</v>
      </c>
      <c r="E634" s="51">
        <f>E628+E629</f>
        <v>0</v>
      </c>
      <c r="F634" s="190"/>
      <c r="G634" s="190"/>
      <c r="H634" s="190"/>
      <c r="I634" s="190"/>
      <c r="J634" s="54"/>
      <c r="K634" s="54"/>
      <c r="L634" s="54"/>
      <c r="M634" s="54"/>
      <c r="N634" s="54"/>
      <c r="O634" s="54"/>
      <c r="P634" s="54"/>
      <c r="Q634" s="54"/>
      <c r="R634" s="54"/>
      <c r="S634" s="54"/>
      <c r="T634" s="54"/>
      <c r="U634" s="54"/>
    </row>
    <row r="635" spans="1:21" s="35" customFormat="1" ht="24" customHeight="1" x14ac:dyDescent="0.2">
      <c r="A635" s="186" t="s">
        <v>84</v>
      </c>
      <c r="B635" s="69" t="s">
        <v>560</v>
      </c>
      <c r="C635" s="71"/>
      <c r="D635" s="71"/>
      <c r="E635" s="71"/>
      <c r="F635" s="184" t="s">
        <v>632</v>
      </c>
      <c r="G635" s="184" t="s">
        <v>632</v>
      </c>
      <c r="H635" s="184"/>
      <c r="I635" s="184" t="s">
        <v>701</v>
      </c>
      <c r="J635" s="54"/>
      <c r="K635" s="54"/>
      <c r="L635" s="54"/>
      <c r="M635" s="54"/>
      <c r="N635" s="54"/>
      <c r="O635" s="54"/>
      <c r="P635" s="54"/>
      <c r="Q635" s="54"/>
      <c r="R635" s="54"/>
      <c r="S635" s="54"/>
      <c r="T635" s="54"/>
      <c r="U635" s="54"/>
    </row>
    <row r="636" spans="1:21" s="35" customFormat="1" ht="15.75" customHeight="1" x14ac:dyDescent="0.2">
      <c r="A636" s="186"/>
      <c r="B636" s="66" t="s">
        <v>6</v>
      </c>
      <c r="C636" s="71">
        <f>SUM(C637:C642)</f>
        <v>0</v>
      </c>
      <c r="D636" s="71">
        <f>SUM(D637:D642)</f>
        <v>0</v>
      </c>
      <c r="E636" s="71">
        <f>SUM(E637:E642)</f>
        <v>0</v>
      </c>
      <c r="F636" s="185"/>
      <c r="G636" s="185"/>
      <c r="H636" s="185"/>
      <c r="I636" s="185"/>
      <c r="J636" s="54"/>
      <c r="K636" s="54"/>
      <c r="L636" s="54"/>
      <c r="M636" s="54"/>
      <c r="N636" s="54"/>
      <c r="O636" s="54"/>
      <c r="P636" s="54"/>
      <c r="Q636" s="54"/>
      <c r="R636" s="54"/>
      <c r="S636" s="54"/>
      <c r="T636" s="54"/>
      <c r="U636" s="54"/>
    </row>
    <row r="637" spans="1:21" s="35" customFormat="1" ht="18" customHeight="1" x14ac:dyDescent="0.2">
      <c r="A637" s="186"/>
      <c r="B637" s="66" t="s">
        <v>7</v>
      </c>
      <c r="C637" s="51">
        <v>0</v>
      </c>
      <c r="D637" s="71">
        <v>0</v>
      </c>
      <c r="E637" s="71">
        <v>0</v>
      </c>
      <c r="F637" s="185"/>
      <c r="G637" s="185"/>
      <c r="H637" s="185"/>
      <c r="I637" s="185"/>
      <c r="J637" s="54"/>
      <c r="K637" s="54"/>
      <c r="L637" s="54"/>
      <c r="M637" s="54"/>
      <c r="N637" s="54"/>
      <c r="O637" s="54"/>
      <c r="P637" s="54"/>
      <c r="Q637" s="54"/>
      <c r="R637" s="54"/>
      <c r="S637" s="54"/>
      <c r="T637" s="54"/>
      <c r="U637" s="54"/>
    </row>
    <row r="638" spans="1:21" s="35" customFormat="1" ht="16.5" customHeight="1" x14ac:dyDescent="0.2">
      <c r="A638" s="186"/>
      <c r="B638" s="66" t="s">
        <v>8</v>
      </c>
      <c r="C638" s="51">
        <v>0</v>
      </c>
      <c r="D638" s="71">
        <v>0</v>
      </c>
      <c r="E638" s="71">
        <v>0</v>
      </c>
      <c r="F638" s="185"/>
      <c r="G638" s="185"/>
      <c r="H638" s="185"/>
      <c r="I638" s="185"/>
      <c r="J638" s="54"/>
      <c r="K638" s="54"/>
      <c r="L638" s="54"/>
      <c r="M638" s="54"/>
      <c r="N638" s="54"/>
      <c r="O638" s="54"/>
      <c r="P638" s="54"/>
      <c r="Q638" s="54"/>
      <c r="R638" s="54"/>
      <c r="S638" s="54"/>
      <c r="T638" s="54"/>
      <c r="U638" s="54"/>
    </row>
    <row r="639" spans="1:21" s="35" customFormat="1" ht="17.25" customHeight="1" x14ac:dyDescent="0.2">
      <c r="A639" s="186"/>
      <c r="B639" s="66" t="s">
        <v>9</v>
      </c>
      <c r="C639" s="71">
        <v>0</v>
      </c>
      <c r="D639" s="71">
        <v>0</v>
      </c>
      <c r="E639" s="71">
        <v>0</v>
      </c>
      <c r="F639" s="185"/>
      <c r="G639" s="185"/>
      <c r="H639" s="185"/>
      <c r="I639" s="185"/>
      <c r="J639" s="54"/>
      <c r="K639" s="54"/>
      <c r="L639" s="54"/>
      <c r="M639" s="54"/>
      <c r="N639" s="54"/>
      <c r="O639" s="54"/>
      <c r="P639" s="54"/>
      <c r="Q639" s="54"/>
      <c r="R639" s="54"/>
      <c r="S639" s="54"/>
      <c r="T639" s="54"/>
      <c r="U639" s="54"/>
    </row>
    <row r="640" spans="1:21" s="35" customFormat="1" ht="17.25" customHeight="1" x14ac:dyDescent="0.2">
      <c r="A640" s="186"/>
      <c r="B640" s="66" t="s">
        <v>10</v>
      </c>
      <c r="C640" s="71">
        <v>0</v>
      </c>
      <c r="D640" s="71">
        <v>0</v>
      </c>
      <c r="E640" s="71">
        <v>0</v>
      </c>
      <c r="F640" s="185"/>
      <c r="G640" s="185"/>
      <c r="H640" s="185"/>
      <c r="I640" s="185"/>
      <c r="J640" s="54"/>
      <c r="K640" s="54"/>
      <c r="L640" s="54"/>
      <c r="M640" s="54"/>
      <c r="N640" s="54"/>
      <c r="O640" s="54"/>
      <c r="P640" s="54"/>
      <c r="Q640" s="54"/>
      <c r="R640" s="54"/>
      <c r="S640" s="54"/>
      <c r="T640" s="54"/>
      <c r="U640" s="54"/>
    </row>
    <row r="641" spans="1:21" s="35" customFormat="1" ht="18.75" customHeight="1" x14ac:dyDescent="0.2">
      <c r="A641" s="186"/>
      <c r="B641" s="66" t="s">
        <v>267</v>
      </c>
      <c r="C641" s="71">
        <v>0</v>
      </c>
      <c r="D641" s="71">
        <v>0</v>
      </c>
      <c r="E641" s="71">
        <v>0</v>
      </c>
      <c r="F641" s="185"/>
      <c r="G641" s="185"/>
      <c r="H641" s="185"/>
      <c r="I641" s="185"/>
      <c r="J641" s="54"/>
      <c r="K641" s="54"/>
      <c r="L641" s="54"/>
      <c r="M641" s="54"/>
      <c r="N641" s="54"/>
      <c r="O641" s="54"/>
      <c r="P641" s="54"/>
      <c r="Q641" s="54"/>
      <c r="R641" s="54"/>
      <c r="S641" s="54"/>
      <c r="T641" s="54"/>
      <c r="U641" s="54"/>
    </row>
    <row r="642" spans="1:21" s="35" customFormat="1" ht="15.75" customHeight="1" x14ac:dyDescent="0.2">
      <c r="A642" s="186"/>
      <c r="B642" s="66" t="s">
        <v>261</v>
      </c>
      <c r="C642" s="71">
        <v>0</v>
      </c>
      <c r="D642" s="71">
        <v>0</v>
      </c>
      <c r="E642" s="71">
        <v>0</v>
      </c>
      <c r="F642" s="185"/>
      <c r="G642" s="185"/>
      <c r="H642" s="185"/>
      <c r="I642" s="185"/>
      <c r="J642" s="54"/>
      <c r="K642" s="54"/>
      <c r="L642" s="54"/>
      <c r="M642" s="54"/>
      <c r="N642" s="54"/>
      <c r="O642" s="54"/>
      <c r="P642" s="54"/>
      <c r="Q642" s="54"/>
      <c r="R642" s="54"/>
      <c r="S642" s="54"/>
      <c r="T642" s="54"/>
      <c r="U642" s="54"/>
    </row>
    <row r="643" spans="1:21" s="35" customFormat="1" ht="19.5" customHeight="1" x14ac:dyDescent="0.2">
      <c r="A643" s="186"/>
      <c r="B643" s="66" t="s">
        <v>312</v>
      </c>
      <c r="C643" s="71">
        <f>C637+C638</f>
        <v>0</v>
      </c>
      <c r="D643" s="71">
        <f>D637+D638</f>
        <v>0</v>
      </c>
      <c r="E643" s="71">
        <f>E637+E638</f>
        <v>0</v>
      </c>
      <c r="F643" s="190"/>
      <c r="G643" s="190"/>
      <c r="H643" s="190"/>
      <c r="I643" s="190"/>
      <c r="J643" s="54"/>
      <c r="K643" s="54"/>
      <c r="L643" s="54"/>
      <c r="M643" s="54"/>
      <c r="N643" s="54"/>
      <c r="O643" s="54"/>
      <c r="P643" s="54"/>
      <c r="Q643" s="54"/>
      <c r="R643" s="54"/>
      <c r="S643" s="54"/>
      <c r="T643" s="54"/>
      <c r="U643" s="54"/>
    </row>
    <row r="644" spans="1:21" s="40" customFormat="1" ht="18.75" customHeight="1" x14ac:dyDescent="0.2">
      <c r="A644" s="197" t="s">
        <v>274</v>
      </c>
      <c r="B644" s="197"/>
      <c r="C644" s="197"/>
      <c r="D644" s="197"/>
      <c r="E644" s="197"/>
      <c r="F644" s="197"/>
      <c r="G644" s="197"/>
      <c r="H644" s="197"/>
      <c r="I644" s="197"/>
      <c r="J644" s="54"/>
      <c r="K644" s="54"/>
      <c r="L644" s="54"/>
      <c r="M644" s="54"/>
      <c r="N644" s="54"/>
      <c r="O644" s="54"/>
      <c r="P644" s="54"/>
      <c r="Q644" s="54"/>
      <c r="R644" s="54"/>
      <c r="S644" s="54"/>
      <c r="T644" s="54"/>
      <c r="U644" s="54"/>
    </row>
    <row r="645" spans="1:21" s="40" customFormat="1" ht="16.5" customHeight="1" x14ac:dyDescent="0.2">
      <c r="A645" s="198"/>
      <c r="B645" s="66" t="s">
        <v>268</v>
      </c>
      <c r="C645" s="78">
        <f>SUM(C646:C651)</f>
        <v>4099.3591699999997</v>
      </c>
      <c r="D645" s="78">
        <f>SUM(D646:D651)</f>
        <v>3099.3591700000002</v>
      </c>
      <c r="E645" s="78">
        <f>SUM(E646:E651)</f>
        <v>3099.3591700000002</v>
      </c>
      <c r="F645" s="199"/>
      <c r="G645" s="198"/>
      <c r="H645" s="198"/>
      <c r="I645" s="198"/>
      <c r="J645" s="54"/>
      <c r="K645" s="54"/>
      <c r="L645" s="54"/>
      <c r="M645" s="54"/>
      <c r="N645" s="54"/>
      <c r="O645" s="54"/>
      <c r="P645" s="54"/>
      <c r="Q645" s="54"/>
      <c r="R645" s="54"/>
      <c r="S645" s="54"/>
      <c r="T645" s="54"/>
      <c r="U645" s="54"/>
    </row>
    <row r="646" spans="1:21" s="40" customFormat="1" ht="15.75" customHeight="1" x14ac:dyDescent="0.2">
      <c r="A646" s="198"/>
      <c r="B646" s="66" t="s">
        <v>7</v>
      </c>
      <c r="C646" s="78">
        <f>C654+C705</f>
        <v>0</v>
      </c>
      <c r="D646" s="78">
        <f t="shared" ref="C646:E651" si="34">D654+D705</f>
        <v>0</v>
      </c>
      <c r="E646" s="78">
        <f t="shared" si="34"/>
        <v>0</v>
      </c>
      <c r="F646" s="198"/>
      <c r="G646" s="198"/>
      <c r="H646" s="198"/>
      <c r="I646" s="198"/>
      <c r="J646" s="54"/>
      <c r="K646" s="54"/>
      <c r="L646" s="54"/>
      <c r="M646" s="54"/>
      <c r="N646" s="54"/>
      <c r="O646" s="54"/>
      <c r="P646" s="54"/>
      <c r="Q646" s="54"/>
      <c r="R646" s="54"/>
      <c r="S646" s="54"/>
      <c r="T646" s="54"/>
      <c r="U646" s="54"/>
    </row>
    <row r="647" spans="1:21" s="40" customFormat="1" ht="13.5" customHeight="1" x14ac:dyDescent="0.2">
      <c r="A647" s="198"/>
      <c r="B647" s="66" t="s">
        <v>8</v>
      </c>
      <c r="C647" s="78">
        <f>C655+C706</f>
        <v>3591.8591699999997</v>
      </c>
      <c r="D647" s="78">
        <f t="shared" si="34"/>
        <v>2591.8591700000002</v>
      </c>
      <c r="E647" s="78">
        <f t="shared" si="34"/>
        <v>2591.8591700000002</v>
      </c>
      <c r="F647" s="198"/>
      <c r="G647" s="198"/>
      <c r="H647" s="198"/>
      <c r="I647" s="198"/>
      <c r="J647" s="54"/>
      <c r="K647" s="54"/>
      <c r="L647" s="54"/>
      <c r="M647" s="54"/>
      <c r="N647" s="54"/>
      <c r="O647" s="54"/>
      <c r="P647" s="54"/>
      <c r="Q647" s="54"/>
      <c r="R647" s="54"/>
      <c r="S647" s="54"/>
      <c r="T647" s="54"/>
      <c r="U647" s="54"/>
    </row>
    <row r="648" spans="1:21" s="40" customFormat="1" ht="14.25" customHeight="1" x14ac:dyDescent="0.2">
      <c r="A648" s="198"/>
      <c r="B648" s="66" t="s">
        <v>9</v>
      </c>
      <c r="C648" s="78">
        <f t="shared" si="34"/>
        <v>157.5</v>
      </c>
      <c r="D648" s="78">
        <f t="shared" si="34"/>
        <v>157.5</v>
      </c>
      <c r="E648" s="78">
        <f t="shared" si="34"/>
        <v>157.5</v>
      </c>
      <c r="F648" s="198"/>
      <c r="G648" s="198"/>
      <c r="H648" s="198"/>
      <c r="I648" s="198"/>
      <c r="J648" s="54"/>
      <c r="K648" s="54"/>
      <c r="L648" s="54"/>
      <c r="M648" s="54"/>
      <c r="N648" s="54"/>
      <c r="O648" s="54"/>
      <c r="P648" s="54"/>
      <c r="Q648" s="54"/>
      <c r="R648" s="54"/>
      <c r="S648" s="54"/>
      <c r="T648" s="54"/>
      <c r="U648" s="54"/>
    </row>
    <row r="649" spans="1:21" s="40" customFormat="1" ht="15.75" customHeight="1" x14ac:dyDescent="0.2">
      <c r="A649" s="198"/>
      <c r="B649" s="66" t="s">
        <v>10</v>
      </c>
      <c r="C649" s="78">
        <f t="shared" si="34"/>
        <v>0</v>
      </c>
      <c r="D649" s="78">
        <f t="shared" si="34"/>
        <v>0</v>
      </c>
      <c r="E649" s="78">
        <f t="shared" si="34"/>
        <v>0</v>
      </c>
      <c r="F649" s="198"/>
      <c r="G649" s="198"/>
      <c r="H649" s="198"/>
      <c r="I649" s="198"/>
      <c r="J649" s="54"/>
      <c r="K649" s="54"/>
      <c r="L649" s="54"/>
      <c r="M649" s="54"/>
      <c r="N649" s="54"/>
      <c r="O649" s="54"/>
      <c r="P649" s="54"/>
      <c r="Q649" s="54"/>
      <c r="R649" s="54"/>
      <c r="S649" s="54"/>
      <c r="T649" s="54"/>
      <c r="U649" s="54"/>
    </row>
    <row r="650" spans="1:21" s="40" customFormat="1" ht="16.5" customHeight="1" x14ac:dyDescent="0.2">
      <c r="A650" s="198"/>
      <c r="B650" s="66" t="s">
        <v>267</v>
      </c>
      <c r="C650" s="78">
        <f t="shared" si="34"/>
        <v>0</v>
      </c>
      <c r="D650" s="78">
        <f t="shared" si="34"/>
        <v>0</v>
      </c>
      <c r="E650" s="78">
        <f t="shared" si="34"/>
        <v>0</v>
      </c>
      <c r="F650" s="198"/>
      <c r="G650" s="198"/>
      <c r="H650" s="198"/>
      <c r="I650" s="198"/>
      <c r="J650" s="54"/>
      <c r="K650" s="54"/>
      <c r="L650" s="54"/>
      <c r="M650" s="54"/>
      <c r="N650" s="54"/>
      <c r="O650" s="54"/>
      <c r="P650" s="54"/>
      <c r="Q650" s="54"/>
      <c r="R650" s="54"/>
      <c r="S650" s="54"/>
      <c r="T650" s="54"/>
      <c r="U650" s="54"/>
    </row>
    <row r="651" spans="1:21" s="40" customFormat="1" ht="15.75" customHeight="1" x14ac:dyDescent="0.2">
      <c r="A651" s="198"/>
      <c r="B651" s="66" t="s">
        <v>261</v>
      </c>
      <c r="C651" s="78">
        <f t="shared" si="34"/>
        <v>350</v>
      </c>
      <c r="D651" s="78">
        <f t="shared" si="34"/>
        <v>350</v>
      </c>
      <c r="E651" s="78">
        <f t="shared" si="34"/>
        <v>350</v>
      </c>
      <c r="F651" s="198"/>
      <c r="G651" s="198"/>
      <c r="H651" s="198"/>
      <c r="I651" s="198"/>
      <c r="J651" s="54"/>
      <c r="K651" s="54"/>
      <c r="L651" s="54"/>
      <c r="M651" s="54"/>
      <c r="N651" s="54"/>
      <c r="O651" s="54"/>
      <c r="P651" s="54"/>
      <c r="Q651" s="54"/>
      <c r="R651" s="54"/>
      <c r="S651" s="54"/>
      <c r="T651" s="54"/>
      <c r="U651" s="54"/>
    </row>
    <row r="652" spans="1:21" s="40" customFormat="1" ht="24" customHeight="1" x14ac:dyDescent="0.2">
      <c r="A652" s="186" t="s">
        <v>56</v>
      </c>
      <c r="B652" s="69" t="s">
        <v>346</v>
      </c>
      <c r="C652" s="49"/>
      <c r="D652" s="49"/>
      <c r="E652" s="49"/>
      <c r="F652" s="186" t="s">
        <v>539</v>
      </c>
      <c r="G652" s="186" t="s">
        <v>531</v>
      </c>
      <c r="H652" s="186"/>
      <c r="I652" s="186"/>
      <c r="J652" s="54"/>
      <c r="K652" s="54"/>
      <c r="L652" s="54"/>
      <c r="M652" s="54"/>
      <c r="N652" s="54"/>
      <c r="O652" s="54"/>
      <c r="P652" s="54"/>
      <c r="Q652" s="54"/>
      <c r="R652" s="54"/>
      <c r="S652" s="54"/>
      <c r="T652" s="54"/>
      <c r="U652" s="54"/>
    </row>
    <row r="653" spans="1:21" s="40" customFormat="1" ht="19.5" customHeight="1" x14ac:dyDescent="0.2">
      <c r="A653" s="186"/>
      <c r="B653" s="66" t="s">
        <v>6</v>
      </c>
      <c r="C653" s="49">
        <f>SUM(C654:C659)</f>
        <v>1067.3</v>
      </c>
      <c r="D653" s="49">
        <f>SUM(D654:D659)</f>
        <v>67.3</v>
      </c>
      <c r="E653" s="49">
        <f>SUM(E654:E659)</f>
        <v>67.3</v>
      </c>
      <c r="F653" s="186"/>
      <c r="G653" s="186"/>
      <c r="H653" s="186"/>
      <c r="I653" s="186"/>
      <c r="J653" s="54"/>
      <c r="K653" s="54"/>
      <c r="L653" s="54"/>
      <c r="M653" s="54"/>
      <c r="N653" s="54"/>
      <c r="O653" s="54"/>
      <c r="P653" s="54"/>
      <c r="Q653" s="54"/>
      <c r="R653" s="54"/>
      <c r="S653" s="54"/>
      <c r="T653" s="54"/>
      <c r="U653" s="54"/>
    </row>
    <row r="654" spans="1:21" s="40" customFormat="1" ht="18" customHeight="1" x14ac:dyDescent="0.2">
      <c r="A654" s="186"/>
      <c r="B654" s="66" t="s">
        <v>7</v>
      </c>
      <c r="C654" s="49">
        <f t="shared" ref="C654:E659" si="35">C662+C671+C680+C689+C697</f>
        <v>0</v>
      </c>
      <c r="D654" s="49">
        <f t="shared" si="35"/>
        <v>0</v>
      </c>
      <c r="E654" s="49">
        <f t="shared" si="35"/>
        <v>0</v>
      </c>
      <c r="F654" s="186"/>
      <c r="G654" s="186"/>
      <c r="H654" s="186"/>
      <c r="I654" s="186"/>
      <c r="J654" s="54"/>
      <c r="K654" s="54"/>
      <c r="L654" s="54"/>
      <c r="M654" s="54"/>
      <c r="N654" s="54"/>
      <c r="O654" s="54"/>
      <c r="P654" s="54"/>
      <c r="Q654" s="54"/>
      <c r="R654" s="54"/>
      <c r="S654" s="54"/>
      <c r="T654" s="54"/>
      <c r="U654" s="54"/>
    </row>
    <row r="655" spans="1:21" s="40" customFormat="1" ht="16.5" customHeight="1" x14ac:dyDescent="0.2">
      <c r="A655" s="186"/>
      <c r="B655" s="66" t="s">
        <v>8</v>
      </c>
      <c r="C655" s="49">
        <f>C663+C672+C681+C690+C698</f>
        <v>1067.3</v>
      </c>
      <c r="D655" s="49">
        <f t="shared" si="35"/>
        <v>67.3</v>
      </c>
      <c r="E655" s="49">
        <f t="shared" si="35"/>
        <v>67.3</v>
      </c>
      <c r="F655" s="186"/>
      <c r="G655" s="186"/>
      <c r="H655" s="186"/>
      <c r="I655" s="186"/>
      <c r="J655" s="54"/>
      <c r="K655" s="54"/>
      <c r="L655" s="54"/>
      <c r="M655" s="54"/>
      <c r="N655" s="54"/>
      <c r="O655" s="54"/>
      <c r="P655" s="54"/>
      <c r="Q655" s="54"/>
      <c r="R655" s="54"/>
      <c r="S655" s="54"/>
      <c r="T655" s="54"/>
      <c r="U655" s="54"/>
    </row>
    <row r="656" spans="1:21" s="40" customFormat="1" ht="18" customHeight="1" x14ac:dyDescent="0.2">
      <c r="A656" s="186"/>
      <c r="B656" s="66" t="s">
        <v>9</v>
      </c>
      <c r="C656" s="49">
        <f t="shared" si="35"/>
        <v>0</v>
      </c>
      <c r="D656" s="49">
        <f t="shared" si="35"/>
        <v>0</v>
      </c>
      <c r="E656" s="49">
        <f t="shared" si="35"/>
        <v>0</v>
      </c>
      <c r="F656" s="186"/>
      <c r="G656" s="186"/>
      <c r="H656" s="186"/>
      <c r="I656" s="186"/>
      <c r="J656" s="54"/>
      <c r="K656" s="54"/>
      <c r="L656" s="54"/>
      <c r="M656" s="54"/>
      <c r="N656" s="54"/>
      <c r="O656" s="54"/>
      <c r="P656" s="54"/>
      <c r="Q656" s="54"/>
      <c r="R656" s="54"/>
      <c r="S656" s="54"/>
      <c r="T656" s="54"/>
      <c r="U656" s="54"/>
    </row>
    <row r="657" spans="1:21" s="40" customFormat="1" ht="16.5" customHeight="1" x14ac:dyDescent="0.2">
      <c r="A657" s="186"/>
      <c r="B657" s="66" t="s">
        <v>10</v>
      </c>
      <c r="C657" s="49">
        <f t="shared" si="35"/>
        <v>0</v>
      </c>
      <c r="D657" s="49">
        <f t="shared" si="35"/>
        <v>0</v>
      </c>
      <c r="E657" s="49">
        <f t="shared" si="35"/>
        <v>0</v>
      </c>
      <c r="F657" s="186"/>
      <c r="G657" s="186"/>
      <c r="H657" s="186"/>
      <c r="I657" s="186"/>
      <c r="J657" s="54"/>
      <c r="K657" s="54"/>
      <c r="L657" s="54"/>
      <c r="M657" s="54"/>
      <c r="N657" s="54"/>
      <c r="O657" s="54"/>
      <c r="P657" s="54"/>
      <c r="Q657" s="54"/>
      <c r="R657" s="54"/>
      <c r="S657" s="54"/>
      <c r="T657" s="54"/>
      <c r="U657" s="54"/>
    </row>
    <row r="658" spans="1:21" s="40" customFormat="1" ht="16.5" customHeight="1" x14ac:dyDescent="0.2">
      <c r="A658" s="186"/>
      <c r="B658" s="66" t="s">
        <v>267</v>
      </c>
      <c r="C658" s="49">
        <f t="shared" si="35"/>
        <v>0</v>
      </c>
      <c r="D658" s="49">
        <f t="shared" si="35"/>
        <v>0</v>
      </c>
      <c r="E658" s="49">
        <f t="shared" si="35"/>
        <v>0</v>
      </c>
      <c r="F658" s="186"/>
      <c r="G658" s="186"/>
      <c r="H658" s="186"/>
      <c r="I658" s="186"/>
      <c r="J658" s="54"/>
      <c r="K658" s="54"/>
      <c r="L658" s="54"/>
      <c r="M658" s="54"/>
      <c r="N658" s="54"/>
      <c r="O658" s="54"/>
      <c r="P658" s="54"/>
      <c r="Q658" s="54"/>
      <c r="R658" s="54"/>
      <c r="S658" s="54"/>
      <c r="T658" s="54"/>
      <c r="U658" s="54"/>
    </row>
    <row r="659" spans="1:21" s="40" customFormat="1" ht="16.5" customHeight="1" x14ac:dyDescent="0.2">
      <c r="A659" s="186"/>
      <c r="B659" s="66" t="s">
        <v>261</v>
      </c>
      <c r="C659" s="49">
        <f t="shared" si="35"/>
        <v>0</v>
      </c>
      <c r="D659" s="49">
        <f t="shared" si="35"/>
        <v>0</v>
      </c>
      <c r="E659" s="49">
        <f t="shared" si="35"/>
        <v>0</v>
      </c>
      <c r="F659" s="186"/>
      <c r="G659" s="186"/>
      <c r="H659" s="186"/>
      <c r="I659" s="186"/>
      <c r="J659" s="54"/>
      <c r="K659" s="54"/>
      <c r="L659" s="54"/>
      <c r="M659" s="54"/>
      <c r="N659" s="54"/>
      <c r="O659" s="54"/>
      <c r="P659" s="54"/>
      <c r="Q659" s="54"/>
      <c r="R659" s="54"/>
      <c r="S659" s="54"/>
      <c r="T659" s="54"/>
      <c r="U659" s="54"/>
    </row>
    <row r="660" spans="1:21" s="40" customFormat="1" ht="59.25" customHeight="1" x14ac:dyDescent="0.2">
      <c r="A660" s="186" t="s">
        <v>57</v>
      </c>
      <c r="B660" s="73" t="s">
        <v>444</v>
      </c>
      <c r="C660" s="49"/>
      <c r="D660" s="49"/>
      <c r="E660" s="49"/>
      <c r="F660" s="184"/>
      <c r="G660" s="184"/>
      <c r="H660" s="194"/>
      <c r="I660" s="184"/>
      <c r="J660" s="54"/>
      <c r="K660" s="54"/>
      <c r="L660" s="54"/>
      <c r="M660" s="54"/>
      <c r="N660" s="54"/>
      <c r="O660" s="54"/>
      <c r="P660" s="54"/>
      <c r="Q660" s="54"/>
      <c r="R660" s="54"/>
      <c r="S660" s="54"/>
      <c r="T660" s="54"/>
      <c r="U660" s="54"/>
    </row>
    <row r="661" spans="1:21" s="40" customFormat="1" ht="18.75" customHeight="1" x14ac:dyDescent="0.2">
      <c r="A661" s="186"/>
      <c r="B661" s="66" t="s">
        <v>6</v>
      </c>
      <c r="C661" s="49">
        <f>SUM(C662:C667)</f>
        <v>0</v>
      </c>
      <c r="D661" s="49">
        <f>SUM(D662:D667)</f>
        <v>0</v>
      </c>
      <c r="E661" s="49">
        <f>SUM(E662:E667)</f>
        <v>0</v>
      </c>
      <c r="F661" s="185"/>
      <c r="G661" s="185"/>
      <c r="H661" s="195"/>
      <c r="I661" s="185"/>
      <c r="J661" s="54"/>
      <c r="K661" s="54"/>
      <c r="L661" s="54"/>
      <c r="M661" s="54"/>
      <c r="N661" s="54"/>
      <c r="O661" s="54"/>
      <c r="P661" s="54"/>
      <c r="Q661" s="54"/>
      <c r="R661" s="54"/>
      <c r="S661" s="54"/>
      <c r="T661" s="54"/>
      <c r="U661" s="54"/>
    </row>
    <row r="662" spans="1:21" s="40" customFormat="1" ht="15" customHeight="1" x14ac:dyDescent="0.2">
      <c r="A662" s="186"/>
      <c r="B662" s="66" t="s">
        <v>7</v>
      </c>
      <c r="C662" s="50">
        <v>0</v>
      </c>
      <c r="D662" s="50">
        <v>0</v>
      </c>
      <c r="E662" s="50">
        <v>0</v>
      </c>
      <c r="F662" s="185"/>
      <c r="G662" s="185"/>
      <c r="H662" s="195"/>
      <c r="I662" s="185"/>
      <c r="J662" s="54"/>
      <c r="K662" s="54"/>
      <c r="L662" s="54"/>
      <c r="M662" s="54"/>
      <c r="N662" s="54"/>
      <c r="O662" s="54"/>
      <c r="P662" s="54"/>
      <c r="Q662" s="54"/>
      <c r="R662" s="54"/>
      <c r="S662" s="54"/>
      <c r="T662" s="54"/>
      <c r="U662" s="54"/>
    </row>
    <row r="663" spans="1:21" s="40" customFormat="1" ht="18.75" customHeight="1" x14ac:dyDescent="0.2">
      <c r="A663" s="186"/>
      <c r="B663" s="66" t="s">
        <v>131</v>
      </c>
      <c r="C663" s="50">
        <v>0</v>
      </c>
      <c r="D663" s="50">
        <v>0</v>
      </c>
      <c r="E663" s="50">
        <v>0</v>
      </c>
      <c r="F663" s="185"/>
      <c r="G663" s="185"/>
      <c r="H663" s="195"/>
      <c r="I663" s="185"/>
      <c r="J663" s="54"/>
      <c r="K663" s="54"/>
      <c r="L663" s="54"/>
      <c r="M663" s="54"/>
      <c r="N663" s="54"/>
      <c r="O663" s="54"/>
      <c r="P663" s="54"/>
      <c r="Q663" s="54"/>
      <c r="R663" s="54"/>
      <c r="S663" s="54"/>
      <c r="T663" s="54"/>
      <c r="U663" s="54"/>
    </row>
    <row r="664" spans="1:21" s="40" customFormat="1" ht="14.25" customHeight="1" x14ac:dyDescent="0.2">
      <c r="A664" s="186"/>
      <c r="B664" s="66" t="s">
        <v>9</v>
      </c>
      <c r="C664" s="50">
        <v>0</v>
      </c>
      <c r="D664" s="50">
        <v>0</v>
      </c>
      <c r="E664" s="50">
        <v>0</v>
      </c>
      <c r="F664" s="185"/>
      <c r="G664" s="185"/>
      <c r="H664" s="195"/>
      <c r="I664" s="185"/>
      <c r="J664" s="54"/>
      <c r="K664" s="54"/>
      <c r="L664" s="54"/>
      <c r="M664" s="54"/>
      <c r="N664" s="54"/>
      <c r="O664" s="54"/>
      <c r="P664" s="54"/>
      <c r="Q664" s="54"/>
      <c r="R664" s="54"/>
      <c r="S664" s="54"/>
      <c r="T664" s="54"/>
      <c r="U664" s="54"/>
    </row>
    <row r="665" spans="1:21" s="40" customFormat="1" ht="18.75" customHeight="1" x14ac:dyDescent="0.2">
      <c r="A665" s="186"/>
      <c r="B665" s="66" t="s">
        <v>10</v>
      </c>
      <c r="C665" s="50">
        <v>0</v>
      </c>
      <c r="D665" s="50">
        <v>0</v>
      </c>
      <c r="E665" s="50">
        <v>0</v>
      </c>
      <c r="F665" s="185"/>
      <c r="G665" s="185"/>
      <c r="H665" s="195"/>
      <c r="I665" s="185"/>
      <c r="J665" s="54"/>
      <c r="K665" s="54"/>
      <c r="L665" s="54"/>
      <c r="M665" s="54"/>
      <c r="N665" s="54"/>
      <c r="O665" s="54"/>
      <c r="P665" s="54"/>
      <c r="Q665" s="54"/>
      <c r="R665" s="54"/>
      <c r="S665" s="54"/>
      <c r="T665" s="54"/>
      <c r="U665" s="54"/>
    </row>
    <row r="666" spans="1:21" s="40" customFormat="1" ht="18" customHeight="1" x14ac:dyDescent="0.2">
      <c r="A666" s="186"/>
      <c r="B666" s="66" t="s">
        <v>267</v>
      </c>
      <c r="C666" s="50">
        <v>0</v>
      </c>
      <c r="D666" s="50">
        <v>0</v>
      </c>
      <c r="E666" s="50">
        <v>0</v>
      </c>
      <c r="F666" s="185"/>
      <c r="G666" s="185"/>
      <c r="H666" s="195"/>
      <c r="I666" s="185"/>
      <c r="J666" s="54"/>
      <c r="K666" s="54"/>
      <c r="L666" s="54"/>
      <c r="M666" s="54"/>
      <c r="N666" s="54"/>
      <c r="O666" s="54"/>
      <c r="P666" s="54"/>
      <c r="Q666" s="54"/>
      <c r="R666" s="54"/>
      <c r="S666" s="54"/>
      <c r="T666" s="54"/>
      <c r="U666" s="54"/>
    </row>
    <row r="667" spans="1:21" s="40" customFormat="1" ht="14.25" customHeight="1" x14ac:dyDescent="0.2">
      <c r="A667" s="186"/>
      <c r="B667" s="66" t="s">
        <v>261</v>
      </c>
      <c r="C667" s="50">
        <v>0</v>
      </c>
      <c r="D667" s="50">
        <v>0</v>
      </c>
      <c r="E667" s="50">
        <v>0</v>
      </c>
      <c r="F667" s="185"/>
      <c r="G667" s="185"/>
      <c r="H667" s="195"/>
      <c r="I667" s="185"/>
      <c r="J667" s="54"/>
      <c r="K667" s="54"/>
      <c r="L667" s="54"/>
      <c r="M667" s="54"/>
      <c r="N667" s="54"/>
      <c r="O667" s="54"/>
      <c r="P667" s="54"/>
      <c r="Q667" s="54"/>
      <c r="R667" s="54"/>
      <c r="S667" s="54"/>
      <c r="T667" s="54"/>
      <c r="U667" s="54"/>
    </row>
    <row r="668" spans="1:21" s="40" customFormat="1" ht="18" customHeight="1" x14ac:dyDescent="0.2">
      <c r="A668" s="186"/>
      <c r="B668" s="66" t="s">
        <v>308</v>
      </c>
      <c r="C668" s="50">
        <f>C663</f>
        <v>0</v>
      </c>
      <c r="D668" s="50">
        <f>D663</f>
        <v>0</v>
      </c>
      <c r="E668" s="50">
        <f>E663</f>
        <v>0</v>
      </c>
      <c r="F668" s="190"/>
      <c r="G668" s="190"/>
      <c r="H668" s="196"/>
      <c r="I668" s="190"/>
      <c r="J668" s="54"/>
      <c r="K668" s="54"/>
      <c r="L668" s="54"/>
      <c r="M668" s="54"/>
      <c r="N668" s="54"/>
      <c r="O668" s="54"/>
      <c r="P668" s="54"/>
      <c r="Q668" s="54"/>
      <c r="R668" s="54"/>
      <c r="S668" s="54"/>
      <c r="T668" s="54"/>
      <c r="U668" s="54"/>
    </row>
    <row r="669" spans="1:21" s="40" customFormat="1" ht="49.5" customHeight="1" x14ac:dyDescent="0.2">
      <c r="A669" s="184" t="s">
        <v>58</v>
      </c>
      <c r="B669" s="72" t="s">
        <v>347</v>
      </c>
      <c r="C669" s="49"/>
      <c r="D669" s="49"/>
      <c r="E669" s="49"/>
      <c r="F669" s="184" t="s">
        <v>539</v>
      </c>
      <c r="G669" s="184" t="s">
        <v>531</v>
      </c>
      <c r="H669" s="194"/>
      <c r="I669" s="184" t="s">
        <v>543</v>
      </c>
      <c r="J669" s="54"/>
      <c r="K669" s="54"/>
      <c r="L669" s="54"/>
      <c r="M669" s="54"/>
      <c r="N669" s="54"/>
      <c r="O669" s="54"/>
      <c r="P669" s="54"/>
      <c r="Q669" s="54"/>
      <c r="R669" s="54"/>
      <c r="S669" s="54"/>
      <c r="T669" s="54"/>
      <c r="U669" s="54"/>
    </row>
    <row r="670" spans="1:21" s="40" customFormat="1" ht="16.5" customHeight="1" x14ac:dyDescent="0.2">
      <c r="A670" s="185"/>
      <c r="B670" s="66" t="s">
        <v>6</v>
      </c>
      <c r="C670" s="49">
        <f>SUM(C671:C676)</f>
        <v>67.3</v>
      </c>
      <c r="D670" s="49">
        <f>SUM(D671:D676)</f>
        <v>67.3</v>
      </c>
      <c r="E670" s="49">
        <f>SUM(E671:E676)</f>
        <v>67.3</v>
      </c>
      <c r="F670" s="185"/>
      <c r="G670" s="185"/>
      <c r="H670" s="195"/>
      <c r="I670" s="185"/>
      <c r="J670" s="54"/>
      <c r="K670" s="54"/>
      <c r="L670" s="54"/>
      <c r="M670" s="54"/>
      <c r="N670" s="54"/>
      <c r="O670" s="54"/>
      <c r="P670" s="54"/>
      <c r="Q670" s="54"/>
      <c r="R670" s="54"/>
      <c r="S670" s="54"/>
      <c r="T670" s="54"/>
      <c r="U670" s="54"/>
    </row>
    <row r="671" spans="1:21" s="40" customFormat="1" ht="17.25" customHeight="1" x14ac:dyDescent="0.2">
      <c r="A671" s="185"/>
      <c r="B671" s="66" t="s">
        <v>7</v>
      </c>
      <c r="C671" s="50">
        <v>0</v>
      </c>
      <c r="D671" s="50">
        <v>0</v>
      </c>
      <c r="E671" s="50">
        <v>0</v>
      </c>
      <c r="F671" s="185"/>
      <c r="G671" s="185"/>
      <c r="H671" s="195"/>
      <c r="I671" s="185"/>
      <c r="J671" s="54"/>
      <c r="K671" s="54"/>
      <c r="L671" s="54"/>
      <c r="M671" s="54"/>
      <c r="N671" s="54"/>
      <c r="O671" s="54"/>
      <c r="P671" s="54"/>
      <c r="Q671" s="54"/>
      <c r="R671" s="54"/>
      <c r="S671" s="54"/>
      <c r="T671" s="54"/>
      <c r="U671" s="54"/>
    </row>
    <row r="672" spans="1:21" s="40" customFormat="1" ht="18.75" customHeight="1" x14ac:dyDescent="0.2">
      <c r="A672" s="185"/>
      <c r="B672" s="66" t="s">
        <v>8</v>
      </c>
      <c r="C672" s="50">
        <v>67.3</v>
      </c>
      <c r="D672" s="50">
        <v>67.3</v>
      </c>
      <c r="E672" s="50">
        <v>67.3</v>
      </c>
      <c r="F672" s="185"/>
      <c r="G672" s="185"/>
      <c r="H672" s="195"/>
      <c r="I672" s="185"/>
      <c r="J672" s="54"/>
      <c r="K672" s="54"/>
      <c r="L672" s="54"/>
      <c r="M672" s="54"/>
      <c r="N672" s="54"/>
      <c r="O672" s="54"/>
      <c r="P672" s="54"/>
      <c r="Q672" s="54"/>
      <c r="R672" s="54"/>
      <c r="S672" s="54"/>
      <c r="T672" s="54"/>
      <c r="U672" s="54"/>
    </row>
    <row r="673" spans="1:21" s="40" customFormat="1" ht="15" customHeight="1" x14ac:dyDescent="0.2">
      <c r="A673" s="185"/>
      <c r="B673" s="66" t="s">
        <v>9</v>
      </c>
      <c r="C673" s="50">
        <v>0</v>
      </c>
      <c r="D673" s="50">
        <v>0</v>
      </c>
      <c r="E673" s="50">
        <v>0</v>
      </c>
      <c r="F673" s="185"/>
      <c r="G673" s="185"/>
      <c r="H673" s="195"/>
      <c r="I673" s="185"/>
      <c r="J673" s="54"/>
      <c r="K673" s="54"/>
      <c r="L673" s="54"/>
      <c r="M673" s="54"/>
      <c r="N673" s="54"/>
      <c r="O673" s="54"/>
      <c r="P673" s="54"/>
      <c r="Q673" s="54"/>
      <c r="R673" s="54"/>
      <c r="S673" s="54"/>
      <c r="T673" s="54"/>
      <c r="U673" s="54"/>
    </row>
    <row r="674" spans="1:21" s="40" customFormat="1" ht="15.75" customHeight="1" x14ac:dyDescent="0.2">
      <c r="A674" s="185"/>
      <c r="B674" s="66" t="s">
        <v>10</v>
      </c>
      <c r="C674" s="50">
        <v>0</v>
      </c>
      <c r="D674" s="50">
        <v>0</v>
      </c>
      <c r="E674" s="50">
        <v>0</v>
      </c>
      <c r="F674" s="185"/>
      <c r="G674" s="185"/>
      <c r="H674" s="195"/>
      <c r="I674" s="185"/>
      <c r="J674" s="54"/>
      <c r="K674" s="54"/>
      <c r="L674" s="54"/>
      <c r="M674" s="54"/>
      <c r="N674" s="54"/>
      <c r="O674" s="54"/>
      <c r="P674" s="54"/>
      <c r="Q674" s="54"/>
      <c r="R674" s="54"/>
      <c r="S674" s="54"/>
      <c r="T674" s="54"/>
      <c r="U674" s="54"/>
    </row>
    <row r="675" spans="1:21" s="40" customFormat="1" ht="14.25" customHeight="1" x14ac:dyDescent="0.2">
      <c r="A675" s="185"/>
      <c r="B675" s="66" t="s">
        <v>267</v>
      </c>
      <c r="C675" s="50">
        <v>0</v>
      </c>
      <c r="D675" s="50">
        <v>0</v>
      </c>
      <c r="E675" s="50">
        <v>0</v>
      </c>
      <c r="F675" s="185"/>
      <c r="G675" s="185"/>
      <c r="H675" s="195"/>
      <c r="I675" s="185"/>
      <c r="J675" s="54"/>
      <c r="K675" s="54"/>
      <c r="L675" s="54"/>
      <c r="M675" s="54"/>
      <c r="N675" s="54"/>
      <c r="O675" s="54"/>
      <c r="P675" s="54"/>
      <c r="Q675" s="54"/>
      <c r="R675" s="54"/>
      <c r="S675" s="54"/>
      <c r="T675" s="54"/>
      <c r="U675" s="54"/>
    </row>
    <row r="676" spans="1:21" s="40" customFormat="1" ht="17.25" customHeight="1" x14ac:dyDescent="0.2">
      <c r="A676" s="185"/>
      <c r="B676" s="66" t="s">
        <v>261</v>
      </c>
      <c r="C676" s="50">
        <v>0</v>
      </c>
      <c r="D676" s="50">
        <v>0</v>
      </c>
      <c r="E676" s="50">
        <v>0</v>
      </c>
      <c r="F676" s="185"/>
      <c r="G676" s="185"/>
      <c r="H676" s="195"/>
      <c r="I676" s="185"/>
      <c r="J676" s="54"/>
      <c r="K676" s="54"/>
      <c r="L676" s="54"/>
      <c r="M676" s="54"/>
      <c r="N676" s="54"/>
      <c r="O676" s="54"/>
      <c r="P676" s="54"/>
      <c r="Q676" s="54"/>
      <c r="R676" s="54"/>
      <c r="S676" s="54"/>
      <c r="T676" s="54"/>
      <c r="U676" s="54"/>
    </row>
    <row r="677" spans="1:21" s="40" customFormat="1" ht="18" customHeight="1" x14ac:dyDescent="0.2">
      <c r="A677" s="185"/>
      <c r="B677" s="66" t="s">
        <v>308</v>
      </c>
      <c r="C677" s="50">
        <f>C672</f>
        <v>67.3</v>
      </c>
      <c r="D677" s="50">
        <f>D672</f>
        <v>67.3</v>
      </c>
      <c r="E677" s="50">
        <f>E672</f>
        <v>67.3</v>
      </c>
      <c r="F677" s="190"/>
      <c r="G677" s="190"/>
      <c r="H677" s="196"/>
      <c r="I677" s="190"/>
      <c r="J677" s="54"/>
      <c r="K677" s="54"/>
      <c r="L677" s="54"/>
      <c r="M677" s="54"/>
      <c r="N677" s="54"/>
      <c r="O677" s="54"/>
      <c r="P677" s="54"/>
      <c r="Q677" s="54"/>
      <c r="R677" s="54"/>
      <c r="S677" s="54"/>
      <c r="T677" s="54"/>
      <c r="U677" s="54"/>
    </row>
    <row r="678" spans="1:21" s="40" customFormat="1" ht="43.5" customHeight="1" x14ac:dyDescent="0.2">
      <c r="A678" s="184" t="s">
        <v>59</v>
      </c>
      <c r="B678" s="72" t="s">
        <v>445</v>
      </c>
      <c r="C678" s="49"/>
      <c r="D678" s="49"/>
      <c r="E678" s="49"/>
      <c r="F678" s="194"/>
      <c r="G678" s="194"/>
      <c r="H678" s="194"/>
      <c r="I678" s="184"/>
      <c r="J678" s="54"/>
      <c r="K678" s="54"/>
      <c r="L678" s="54"/>
      <c r="M678" s="54"/>
      <c r="N678" s="54"/>
      <c r="O678" s="54"/>
      <c r="P678" s="54"/>
      <c r="Q678" s="54"/>
      <c r="R678" s="54"/>
      <c r="S678" s="54"/>
      <c r="T678" s="54"/>
      <c r="U678" s="54"/>
    </row>
    <row r="679" spans="1:21" s="40" customFormat="1" ht="14.25" customHeight="1" x14ac:dyDescent="0.2">
      <c r="A679" s="185"/>
      <c r="B679" s="66" t="s">
        <v>6</v>
      </c>
      <c r="C679" s="71">
        <f>SUM(C680:C685)</f>
        <v>0</v>
      </c>
      <c r="D679" s="71">
        <f>SUM(D680:D685)</f>
        <v>0</v>
      </c>
      <c r="E679" s="71">
        <f>SUM(E680:E685)</f>
        <v>0</v>
      </c>
      <c r="F679" s="195"/>
      <c r="G679" s="195"/>
      <c r="H679" s="195"/>
      <c r="I679" s="185"/>
      <c r="J679" s="54"/>
      <c r="K679" s="54"/>
      <c r="L679" s="54"/>
      <c r="M679" s="54"/>
      <c r="N679" s="54"/>
      <c r="O679" s="54"/>
      <c r="P679" s="54"/>
      <c r="Q679" s="54"/>
      <c r="R679" s="54"/>
      <c r="S679" s="54"/>
      <c r="T679" s="54"/>
      <c r="U679" s="54"/>
    </row>
    <row r="680" spans="1:21" s="40" customFormat="1" ht="15" customHeight="1" x14ac:dyDescent="0.2">
      <c r="A680" s="185"/>
      <c r="B680" s="66" t="s">
        <v>7</v>
      </c>
      <c r="C680" s="51">
        <v>0</v>
      </c>
      <c r="D680" s="51">
        <v>0</v>
      </c>
      <c r="E680" s="51">
        <v>0</v>
      </c>
      <c r="F680" s="195"/>
      <c r="G680" s="195"/>
      <c r="H680" s="195"/>
      <c r="I680" s="185"/>
      <c r="J680" s="54"/>
      <c r="K680" s="54"/>
      <c r="L680" s="54"/>
      <c r="M680" s="54"/>
      <c r="N680" s="54"/>
      <c r="O680" s="54"/>
      <c r="P680" s="54"/>
      <c r="Q680" s="54"/>
      <c r="R680" s="54"/>
      <c r="S680" s="54"/>
      <c r="T680" s="54"/>
      <c r="U680" s="54"/>
    </row>
    <row r="681" spans="1:21" s="40" customFormat="1" ht="17.25" customHeight="1" x14ac:dyDescent="0.2">
      <c r="A681" s="185"/>
      <c r="B681" s="66" t="s">
        <v>132</v>
      </c>
      <c r="C681" s="51">
        <v>0</v>
      </c>
      <c r="D681" s="51">
        <v>0</v>
      </c>
      <c r="E681" s="51">
        <v>0</v>
      </c>
      <c r="F681" s="195"/>
      <c r="G681" s="195"/>
      <c r="H681" s="195"/>
      <c r="I681" s="185"/>
      <c r="J681" s="54"/>
      <c r="K681" s="54"/>
      <c r="L681" s="54"/>
      <c r="M681" s="54"/>
      <c r="N681" s="54"/>
      <c r="O681" s="54"/>
      <c r="P681" s="54"/>
      <c r="Q681" s="54"/>
      <c r="R681" s="54"/>
      <c r="S681" s="54"/>
      <c r="T681" s="54"/>
      <c r="U681" s="54"/>
    </row>
    <row r="682" spans="1:21" s="40" customFormat="1" ht="16.5" customHeight="1" x14ac:dyDescent="0.2">
      <c r="A682" s="185"/>
      <c r="B682" s="66" t="s">
        <v>9</v>
      </c>
      <c r="C682" s="51">
        <v>0</v>
      </c>
      <c r="D682" s="51">
        <v>0</v>
      </c>
      <c r="E682" s="51">
        <v>0</v>
      </c>
      <c r="F682" s="195"/>
      <c r="G682" s="195"/>
      <c r="H682" s="195"/>
      <c r="I682" s="185"/>
      <c r="J682" s="54"/>
      <c r="K682" s="54"/>
      <c r="L682" s="54"/>
      <c r="M682" s="54"/>
      <c r="N682" s="54"/>
      <c r="O682" s="54"/>
      <c r="P682" s="54"/>
      <c r="Q682" s="54"/>
      <c r="R682" s="54"/>
      <c r="S682" s="54"/>
      <c r="T682" s="54"/>
      <c r="U682" s="54"/>
    </row>
    <row r="683" spans="1:21" s="40" customFormat="1" ht="16.5" customHeight="1" x14ac:dyDescent="0.2">
      <c r="A683" s="185"/>
      <c r="B683" s="66" t="s">
        <v>10</v>
      </c>
      <c r="C683" s="51">
        <v>0</v>
      </c>
      <c r="D683" s="51">
        <v>0</v>
      </c>
      <c r="E683" s="51">
        <v>0</v>
      </c>
      <c r="F683" s="195"/>
      <c r="G683" s="195"/>
      <c r="H683" s="195"/>
      <c r="I683" s="185"/>
      <c r="J683" s="54"/>
      <c r="K683" s="54"/>
      <c r="L683" s="54"/>
      <c r="M683" s="54"/>
      <c r="N683" s="54"/>
      <c r="O683" s="54"/>
      <c r="P683" s="54"/>
      <c r="Q683" s="54"/>
      <c r="R683" s="54"/>
      <c r="S683" s="54"/>
      <c r="T683" s="54"/>
      <c r="U683" s="54"/>
    </row>
    <row r="684" spans="1:21" s="40" customFormat="1" ht="17.25" customHeight="1" x14ac:dyDescent="0.2">
      <c r="A684" s="185"/>
      <c r="B684" s="66" t="s">
        <v>267</v>
      </c>
      <c r="C684" s="51">
        <v>0</v>
      </c>
      <c r="D684" s="51">
        <v>0</v>
      </c>
      <c r="E684" s="51">
        <v>0</v>
      </c>
      <c r="F684" s="195"/>
      <c r="G684" s="195"/>
      <c r="H684" s="195"/>
      <c r="I684" s="185"/>
      <c r="J684" s="54"/>
      <c r="K684" s="54"/>
      <c r="L684" s="54"/>
      <c r="M684" s="54"/>
      <c r="N684" s="54"/>
      <c r="O684" s="54"/>
      <c r="P684" s="54"/>
      <c r="Q684" s="54"/>
      <c r="R684" s="54"/>
      <c r="S684" s="54"/>
      <c r="T684" s="54"/>
      <c r="U684" s="54"/>
    </row>
    <row r="685" spans="1:21" s="40" customFormat="1" ht="21" customHeight="1" x14ac:dyDescent="0.2">
      <c r="A685" s="185"/>
      <c r="B685" s="66" t="s">
        <v>261</v>
      </c>
      <c r="C685" s="51">
        <v>0</v>
      </c>
      <c r="D685" s="51">
        <v>0</v>
      </c>
      <c r="E685" s="51">
        <v>0</v>
      </c>
      <c r="F685" s="195"/>
      <c r="G685" s="195"/>
      <c r="H685" s="195"/>
      <c r="I685" s="185"/>
      <c r="J685" s="54"/>
      <c r="K685" s="54"/>
      <c r="L685" s="54"/>
      <c r="M685" s="54"/>
      <c r="N685" s="54"/>
      <c r="O685" s="54"/>
      <c r="P685" s="54"/>
      <c r="Q685" s="54"/>
      <c r="R685" s="54"/>
      <c r="S685" s="54"/>
      <c r="T685" s="54"/>
      <c r="U685" s="54"/>
    </row>
    <row r="686" spans="1:21" s="40" customFormat="1" ht="13.5" customHeight="1" x14ac:dyDescent="0.2">
      <c r="A686" s="190"/>
      <c r="B686" s="66" t="s">
        <v>308</v>
      </c>
      <c r="C686" s="50">
        <f>C681</f>
        <v>0</v>
      </c>
      <c r="D686" s="50">
        <f>D681</f>
        <v>0</v>
      </c>
      <c r="E686" s="50">
        <f>E681</f>
        <v>0</v>
      </c>
      <c r="F686" s="196"/>
      <c r="G686" s="196"/>
      <c r="H686" s="196"/>
      <c r="I686" s="190"/>
      <c r="J686" s="54"/>
      <c r="K686" s="54"/>
      <c r="L686" s="54"/>
      <c r="M686" s="54"/>
      <c r="N686" s="54"/>
      <c r="O686" s="54"/>
      <c r="P686" s="54"/>
      <c r="Q686" s="54"/>
      <c r="R686" s="54"/>
      <c r="S686" s="54"/>
      <c r="T686" s="54"/>
      <c r="U686" s="54"/>
    </row>
    <row r="687" spans="1:21" s="40" customFormat="1" ht="37.5" customHeight="1" x14ac:dyDescent="0.2">
      <c r="A687" s="184" t="s">
        <v>60</v>
      </c>
      <c r="B687" s="72" t="s">
        <v>349</v>
      </c>
      <c r="C687" s="71"/>
      <c r="D687" s="71"/>
      <c r="E687" s="71"/>
      <c r="F687" s="186"/>
      <c r="G687" s="186"/>
      <c r="H687" s="186"/>
      <c r="I687" s="186" t="s">
        <v>796</v>
      </c>
      <c r="J687" s="54"/>
      <c r="K687" s="54"/>
      <c r="L687" s="54"/>
      <c r="M687" s="54"/>
      <c r="N687" s="54"/>
      <c r="O687" s="54"/>
      <c r="P687" s="54"/>
      <c r="Q687" s="54"/>
      <c r="R687" s="54"/>
      <c r="S687" s="54"/>
      <c r="T687" s="54"/>
      <c r="U687" s="54"/>
    </row>
    <row r="688" spans="1:21" s="40" customFormat="1" ht="18.75" customHeight="1" x14ac:dyDescent="0.2">
      <c r="A688" s="185"/>
      <c r="B688" s="66" t="s">
        <v>6</v>
      </c>
      <c r="C688" s="71">
        <f>SUM(C689:C694)</f>
        <v>1000</v>
      </c>
      <c r="D688" s="71">
        <f>SUM(D689:D694)</f>
        <v>0</v>
      </c>
      <c r="E688" s="71">
        <f>SUM(E689:E694)</f>
        <v>0</v>
      </c>
      <c r="F688" s="191"/>
      <c r="G688" s="191"/>
      <c r="H688" s="191"/>
      <c r="I688" s="186"/>
      <c r="J688" s="54"/>
      <c r="K688" s="54"/>
      <c r="L688" s="54"/>
      <c r="M688" s="54"/>
      <c r="N688" s="54"/>
      <c r="O688" s="54"/>
      <c r="P688" s="54"/>
      <c r="Q688" s="54"/>
      <c r="R688" s="54"/>
      <c r="S688" s="54"/>
      <c r="T688" s="54"/>
      <c r="U688" s="54"/>
    </row>
    <row r="689" spans="1:21" s="40" customFormat="1" ht="16.5" customHeight="1" x14ac:dyDescent="0.2">
      <c r="A689" s="185"/>
      <c r="B689" s="66" t="s">
        <v>7</v>
      </c>
      <c r="C689" s="51">
        <v>0</v>
      </c>
      <c r="D689" s="51">
        <v>0</v>
      </c>
      <c r="E689" s="51">
        <v>0</v>
      </c>
      <c r="F689" s="191"/>
      <c r="G689" s="191"/>
      <c r="H689" s="191"/>
      <c r="I689" s="186"/>
      <c r="J689" s="54"/>
      <c r="K689" s="54"/>
      <c r="L689" s="54"/>
      <c r="M689" s="54"/>
      <c r="N689" s="54"/>
      <c r="O689" s="54"/>
      <c r="P689" s="54"/>
      <c r="Q689" s="54"/>
      <c r="R689" s="54"/>
      <c r="S689" s="54"/>
      <c r="T689" s="54"/>
      <c r="U689" s="54"/>
    </row>
    <row r="690" spans="1:21" s="40" customFormat="1" ht="16.5" customHeight="1" x14ac:dyDescent="0.2">
      <c r="A690" s="185"/>
      <c r="B690" s="66" t="s">
        <v>8</v>
      </c>
      <c r="C690" s="51">
        <v>1000</v>
      </c>
      <c r="D690" s="51">
        <v>0</v>
      </c>
      <c r="E690" s="51">
        <v>0</v>
      </c>
      <c r="F690" s="191"/>
      <c r="G690" s="191"/>
      <c r="H690" s="191"/>
      <c r="I690" s="186"/>
      <c r="J690" s="54"/>
      <c r="K690" s="54"/>
      <c r="L690" s="54"/>
      <c r="M690" s="54"/>
      <c r="N690" s="54"/>
      <c r="O690" s="54"/>
      <c r="P690" s="54"/>
      <c r="Q690" s="54"/>
      <c r="R690" s="54"/>
      <c r="S690" s="54"/>
      <c r="T690" s="54"/>
      <c r="U690" s="54"/>
    </row>
    <row r="691" spans="1:21" s="40" customFormat="1" ht="16.5" customHeight="1" x14ac:dyDescent="0.2">
      <c r="A691" s="185"/>
      <c r="B691" s="66" t="s">
        <v>9</v>
      </c>
      <c r="C691" s="51">
        <v>0</v>
      </c>
      <c r="D691" s="51">
        <v>0</v>
      </c>
      <c r="E691" s="51">
        <v>0</v>
      </c>
      <c r="F691" s="191"/>
      <c r="G691" s="191"/>
      <c r="H691" s="191"/>
      <c r="I691" s="186"/>
      <c r="J691" s="54"/>
      <c r="K691" s="54"/>
      <c r="L691" s="54"/>
      <c r="M691" s="54"/>
      <c r="N691" s="54"/>
      <c r="O691" s="54"/>
      <c r="P691" s="54"/>
      <c r="Q691" s="54"/>
      <c r="R691" s="54"/>
      <c r="S691" s="54"/>
      <c r="T691" s="54"/>
      <c r="U691" s="54"/>
    </row>
    <row r="692" spans="1:21" s="40" customFormat="1" ht="18.75" customHeight="1" x14ac:dyDescent="0.2">
      <c r="A692" s="185"/>
      <c r="B692" s="66" t="s">
        <v>10</v>
      </c>
      <c r="C692" s="51">
        <v>0</v>
      </c>
      <c r="D692" s="51">
        <v>0</v>
      </c>
      <c r="E692" s="51">
        <v>0</v>
      </c>
      <c r="F692" s="191"/>
      <c r="G692" s="191"/>
      <c r="H692" s="191"/>
      <c r="I692" s="186"/>
      <c r="J692" s="54"/>
      <c r="K692" s="54"/>
      <c r="L692" s="54"/>
      <c r="M692" s="54"/>
      <c r="N692" s="54"/>
      <c r="O692" s="54"/>
      <c r="P692" s="54"/>
      <c r="Q692" s="54"/>
      <c r="R692" s="54"/>
      <c r="S692" s="54"/>
      <c r="T692" s="54"/>
      <c r="U692" s="54"/>
    </row>
    <row r="693" spans="1:21" s="40" customFormat="1" ht="18.75" customHeight="1" x14ac:dyDescent="0.2">
      <c r="A693" s="185"/>
      <c r="B693" s="66" t="s">
        <v>267</v>
      </c>
      <c r="C693" s="51">
        <v>0</v>
      </c>
      <c r="D693" s="51">
        <v>0</v>
      </c>
      <c r="E693" s="51">
        <v>0</v>
      </c>
      <c r="F693" s="191"/>
      <c r="G693" s="191"/>
      <c r="H693" s="191"/>
      <c r="I693" s="186"/>
      <c r="J693" s="54"/>
      <c r="K693" s="54"/>
      <c r="L693" s="54"/>
      <c r="M693" s="54"/>
      <c r="N693" s="54"/>
      <c r="O693" s="54"/>
      <c r="P693" s="54"/>
      <c r="Q693" s="54"/>
      <c r="R693" s="54"/>
      <c r="S693" s="54"/>
      <c r="T693" s="54"/>
      <c r="U693" s="54"/>
    </row>
    <row r="694" spans="1:21" s="40" customFormat="1" ht="18" customHeight="1" x14ac:dyDescent="0.2">
      <c r="A694" s="185"/>
      <c r="B694" s="66" t="s">
        <v>261</v>
      </c>
      <c r="C694" s="51">
        <v>0</v>
      </c>
      <c r="D694" s="51">
        <v>0</v>
      </c>
      <c r="E694" s="51">
        <v>0</v>
      </c>
      <c r="F694" s="191"/>
      <c r="G694" s="191"/>
      <c r="H694" s="191"/>
      <c r="I694" s="186"/>
      <c r="J694" s="54"/>
      <c r="K694" s="54"/>
      <c r="L694" s="54"/>
      <c r="M694" s="54"/>
      <c r="N694" s="54"/>
      <c r="O694" s="54"/>
      <c r="P694" s="54"/>
      <c r="Q694" s="54"/>
      <c r="R694" s="54"/>
      <c r="S694" s="54"/>
      <c r="T694" s="54"/>
      <c r="U694" s="54"/>
    </row>
    <row r="695" spans="1:21" s="40" customFormat="1" ht="75.75" customHeight="1" x14ac:dyDescent="0.2">
      <c r="A695" s="184" t="s">
        <v>276</v>
      </c>
      <c r="B695" s="72" t="s">
        <v>350</v>
      </c>
      <c r="C695" s="71"/>
      <c r="D695" s="71"/>
      <c r="E695" s="71"/>
      <c r="F695" s="186"/>
      <c r="G695" s="186"/>
      <c r="H695" s="186"/>
      <c r="I695" s="186"/>
      <c r="J695" s="54"/>
      <c r="K695" s="54"/>
      <c r="L695" s="54"/>
      <c r="M695" s="54"/>
      <c r="N695" s="54"/>
      <c r="O695" s="54"/>
      <c r="P695" s="54"/>
      <c r="Q695" s="54"/>
      <c r="R695" s="54"/>
      <c r="S695" s="54"/>
      <c r="T695" s="54"/>
      <c r="U695" s="54"/>
    </row>
    <row r="696" spans="1:21" s="40" customFormat="1" ht="19.5" customHeight="1" x14ac:dyDescent="0.2">
      <c r="A696" s="185"/>
      <c r="B696" s="66" t="s">
        <v>6</v>
      </c>
      <c r="C696" s="71">
        <f>SUM(C697:C702)</f>
        <v>0</v>
      </c>
      <c r="D696" s="71">
        <f>SUM(D697:D702)</f>
        <v>0</v>
      </c>
      <c r="E696" s="71">
        <f>SUM(E697:E702)</f>
        <v>0</v>
      </c>
      <c r="F696" s="191"/>
      <c r="G696" s="191"/>
      <c r="H696" s="191"/>
      <c r="I696" s="186"/>
      <c r="J696" s="54"/>
      <c r="K696" s="54"/>
      <c r="L696" s="54"/>
      <c r="M696" s="54"/>
      <c r="N696" s="54"/>
      <c r="O696" s="54"/>
      <c r="P696" s="54"/>
      <c r="Q696" s="54"/>
      <c r="R696" s="54"/>
      <c r="S696" s="54"/>
      <c r="T696" s="54"/>
      <c r="U696" s="54"/>
    </row>
    <row r="697" spans="1:21" s="40" customFormat="1" ht="18.75" customHeight="1" x14ac:dyDescent="0.2">
      <c r="A697" s="185"/>
      <c r="B697" s="66" t="s">
        <v>7</v>
      </c>
      <c r="C697" s="51">
        <v>0</v>
      </c>
      <c r="D697" s="51">
        <v>0</v>
      </c>
      <c r="E697" s="51">
        <v>0</v>
      </c>
      <c r="F697" s="191"/>
      <c r="G697" s="191"/>
      <c r="H697" s="191"/>
      <c r="I697" s="186"/>
      <c r="J697" s="54"/>
      <c r="K697" s="54"/>
      <c r="L697" s="54"/>
      <c r="M697" s="54"/>
      <c r="N697" s="54"/>
      <c r="O697" s="54"/>
      <c r="P697" s="54"/>
      <c r="Q697" s="54"/>
      <c r="R697" s="54"/>
      <c r="S697" s="54"/>
      <c r="T697" s="54"/>
      <c r="U697" s="54"/>
    </row>
    <row r="698" spans="1:21" s="40" customFormat="1" ht="14.25" customHeight="1" x14ac:dyDescent="0.2">
      <c r="A698" s="185"/>
      <c r="B698" s="66" t="s">
        <v>8</v>
      </c>
      <c r="C698" s="51">
        <v>0</v>
      </c>
      <c r="D698" s="51">
        <v>0</v>
      </c>
      <c r="E698" s="51">
        <v>0</v>
      </c>
      <c r="F698" s="191"/>
      <c r="G698" s="191"/>
      <c r="H698" s="191"/>
      <c r="I698" s="186"/>
      <c r="J698" s="54"/>
      <c r="K698" s="54"/>
      <c r="L698" s="54"/>
      <c r="M698" s="54"/>
      <c r="N698" s="54"/>
      <c r="O698" s="54"/>
      <c r="P698" s="54"/>
      <c r="Q698" s="54"/>
      <c r="R698" s="54"/>
      <c r="S698" s="54"/>
      <c r="T698" s="54"/>
      <c r="U698" s="54"/>
    </row>
    <row r="699" spans="1:21" s="40" customFormat="1" ht="17.25" customHeight="1" x14ac:dyDescent="0.2">
      <c r="A699" s="185"/>
      <c r="B699" s="66" t="s">
        <v>9</v>
      </c>
      <c r="C699" s="51">
        <v>0</v>
      </c>
      <c r="D699" s="51">
        <v>0</v>
      </c>
      <c r="E699" s="51">
        <v>0</v>
      </c>
      <c r="F699" s="191"/>
      <c r="G699" s="191"/>
      <c r="H699" s="191"/>
      <c r="I699" s="186"/>
      <c r="J699" s="54"/>
      <c r="K699" s="54"/>
      <c r="L699" s="54"/>
      <c r="M699" s="54"/>
      <c r="N699" s="54"/>
      <c r="O699" s="54"/>
      <c r="P699" s="54"/>
      <c r="Q699" s="54"/>
      <c r="R699" s="54"/>
      <c r="S699" s="54"/>
      <c r="T699" s="54"/>
      <c r="U699" s="54"/>
    </row>
    <row r="700" spans="1:21" s="40" customFormat="1" ht="15.75" customHeight="1" x14ac:dyDescent="0.2">
      <c r="A700" s="185"/>
      <c r="B700" s="66" t="s">
        <v>10</v>
      </c>
      <c r="C700" s="51">
        <v>0</v>
      </c>
      <c r="D700" s="51">
        <v>0</v>
      </c>
      <c r="E700" s="51">
        <v>0</v>
      </c>
      <c r="F700" s="191"/>
      <c r="G700" s="191"/>
      <c r="H700" s="191"/>
      <c r="I700" s="186"/>
      <c r="J700" s="54"/>
      <c r="K700" s="54"/>
      <c r="L700" s="54"/>
      <c r="M700" s="54"/>
      <c r="N700" s="54"/>
      <c r="O700" s="54"/>
      <c r="P700" s="54"/>
      <c r="Q700" s="54"/>
      <c r="R700" s="54"/>
      <c r="S700" s="54"/>
      <c r="T700" s="54"/>
      <c r="U700" s="54"/>
    </row>
    <row r="701" spans="1:21" s="40" customFormat="1" ht="18.75" customHeight="1" x14ac:dyDescent="0.2">
      <c r="A701" s="185"/>
      <c r="B701" s="66" t="s">
        <v>267</v>
      </c>
      <c r="C701" s="51">
        <v>0</v>
      </c>
      <c r="D701" s="51">
        <v>0</v>
      </c>
      <c r="E701" s="51">
        <v>0</v>
      </c>
      <c r="F701" s="191"/>
      <c r="G701" s="191"/>
      <c r="H701" s="191"/>
      <c r="I701" s="186"/>
      <c r="J701" s="54"/>
      <c r="K701" s="54"/>
      <c r="L701" s="54"/>
      <c r="M701" s="54"/>
      <c r="N701" s="54"/>
      <c r="O701" s="54"/>
      <c r="P701" s="54"/>
      <c r="Q701" s="54"/>
      <c r="R701" s="54"/>
      <c r="S701" s="54"/>
      <c r="T701" s="54"/>
      <c r="U701" s="54"/>
    </row>
    <row r="702" spans="1:21" s="40" customFormat="1" ht="19.5" customHeight="1" x14ac:dyDescent="0.2">
      <c r="A702" s="185"/>
      <c r="B702" s="66" t="s">
        <v>261</v>
      </c>
      <c r="C702" s="51">
        <v>0</v>
      </c>
      <c r="D702" s="51">
        <v>0</v>
      </c>
      <c r="E702" s="51">
        <v>0</v>
      </c>
      <c r="F702" s="191"/>
      <c r="G702" s="191"/>
      <c r="H702" s="191"/>
      <c r="I702" s="186"/>
      <c r="J702" s="54"/>
      <c r="K702" s="54"/>
      <c r="L702" s="54"/>
      <c r="M702" s="54"/>
      <c r="N702" s="54"/>
      <c r="O702" s="54"/>
      <c r="P702" s="54"/>
      <c r="Q702" s="54"/>
      <c r="R702" s="54"/>
      <c r="S702" s="54"/>
      <c r="T702" s="54"/>
      <c r="U702" s="54"/>
    </row>
    <row r="703" spans="1:21" s="40" customFormat="1" ht="19.5" x14ac:dyDescent="0.2">
      <c r="A703" s="186" t="s">
        <v>61</v>
      </c>
      <c r="B703" s="69" t="s">
        <v>351</v>
      </c>
      <c r="C703" s="71"/>
      <c r="D703" s="71"/>
      <c r="E703" s="71"/>
      <c r="F703" s="186" t="s">
        <v>531</v>
      </c>
      <c r="G703" s="186" t="s">
        <v>594</v>
      </c>
      <c r="H703" s="186"/>
      <c r="I703" s="186"/>
      <c r="J703" s="54"/>
      <c r="K703" s="54"/>
      <c r="L703" s="54"/>
      <c r="M703" s="54"/>
      <c r="N703" s="54"/>
      <c r="O703" s="54"/>
      <c r="P703" s="54"/>
      <c r="Q703" s="54"/>
      <c r="R703" s="54"/>
      <c r="S703" s="54"/>
      <c r="T703" s="54"/>
      <c r="U703" s="54"/>
    </row>
    <row r="704" spans="1:21" s="40" customFormat="1" ht="20.25" customHeight="1" x14ac:dyDescent="0.2">
      <c r="A704" s="186"/>
      <c r="B704" s="66" t="s">
        <v>6</v>
      </c>
      <c r="C704" s="71">
        <f>SUM(C705:C710)</f>
        <v>3032.05917</v>
      </c>
      <c r="D704" s="71">
        <f>SUM(D705:D710)</f>
        <v>3032.05917</v>
      </c>
      <c r="E704" s="71">
        <f>SUM(E705:E710)</f>
        <v>3032.05917</v>
      </c>
      <c r="F704" s="191"/>
      <c r="G704" s="191"/>
      <c r="H704" s="191"/>
      <c r="I704" s="186"/>
      <c r="J704" s="54"/>
      <c r="K704" s="54"/>
      <c r="L704" s="54"/>
      <c r="M704" s="54"/>
      <c r="N704" s="54"/>
      <c r="O704" s="54"/>
      <c r="P704" s="54"/>
      <c r="Q704" s="54"/>
      <c r="R704" s="54"/>
      <c r="S704" s="54"/>
      <c r="T704" s="54"/>
      <c r="U704" s="54"/>
    </row>
    <row r="705" spans="1:21" s="40" customFormat="1" ht="18" customHeight="1" x14ac:dyDescent="0.2">
      <c r="A705" s="186"/>
      <c r="B705" s="66" t="s">
        <v>7</v>
      </c>
      <c r="C705" s="71">
        <f>C713+C729+C737+C745+C754</f>
        <v>0</v>
      </c>
      <c r="D705" s="71">
        <f>D713+D729+D737+D745+D754</f>
        <v>0</v>
      </c>
      <c r="E705" s="71">
        <f>E713+E729+E737+E745+E754</f>
        <v>0</v>
      </c>
      <c r="F705" s="191"/>
      <c r="G705" s="191"/>
      <c r="H705" s="191"/>
      <c r="I705" s="186"/>
      <c r="J705" s="54"/>
      <c r="K705" s="54"/>
      <c r="L705" s="54"/>
      <c r="M705" s="54"/>
      <c r="N705" s="54"/>
      <c r="O705" s="54"/>
      <c r="P705" s="54"/>
      <c r="Q705" s="54"/>
      <c r="R705" s="54"/>
      <c r="S705" s="54"/>
      <c r="T705" s="54"/>
      <c r="U705" s="54"/>
    </row>
    <row r="706" spans="1:21" s="40" customFormat="1" ht="22.5" customHeight="1" x14ac:dyDescent="0.2">
      <c r="A706" s="186"/>
      <c r="B706" s="66" t="s">
        <v>8</v>
      </c>
      <c r="C706" s="71">
        <f>C714+C722+C730+C738+C746+C755</f>
        <v>2524.55917</v>
      </c>
      <c r="D706" s="71">
        <f>D714+D730+D738+D746+D755+D722</f>
        <v>2524.55917</v>
      </c>
      <c r="E706" s="71">
        <f>E714+E730+E738+E746+E755+E722</f>
        <v>2524.55917</v>
      </c>
      <c r="F706" s="191"/>
      <c r="G706" s="191"/>
      <c r="H706" s="191"/>
      <c r="I706" s="186"/>
      <c r="J706" s="54"/>
      <c r="K706" s="54"/>
      <c r="L706" s="54"/>
      <c r="M706" s="54"/>
      <c r="N706" s="54"/>
      <c r="O706" s="54"/>
      <c r="P706" s="54"/>
      <c r="Q706" s="54"/>
      <c r="R706" s="54"/>
      <c r="S706" s="54"/>
      <c r="T706" s="54"/>
      <c r="U706" s="54"/>
    </row>
    <row r="707" spans="1:21" s="40" customFormat="1" ht="16.5" customHeight="1" x14ac:dyDescent="0.2">
      <c r="A707" s="186"/>
      <c r="B707" s="66" t="s">
        <v>9</v>
      </c>
      <c r="C707" s="71">
        <f>C715+C731+C739+C747+C756</f>
        <v>157.5</v>
      </c>
      <c r="D707" s="71">
        <f>D715+D731+D739+D747+D756</f>
        <v>157.5</v>
      </c>
      <c r="E707" s="71">
        <f t="shared" ref="D707:E709" si="36">E715+E731+E739+E747+E756</f>
        <v>157.5</v>
      </c>
      <c r="F707" s="191"/>
      <c r="G707" s="191"/>
      <c r="H707" s="191"/>
      <c r="I707" s="186"/>
      <c r="J707" s="54"/>
      <c r="K707" s="54"/>
      <c r="L707" s="54"/>
      <c r="M707" s="54"/>
      <c r="N707" s="54"/>
      <c r="O707" s="54"/>
      <c r="P707" s="54"/>
      <c r="Q707" s="54"/>
      <c r="R707" s="54"/>
      <c r="S707" s="54"/>
      <c r="T707" s="54"/>
      <c r="U707" s="54"/>
    </row>
    <row r="708" spans="1:21" s="40" customFormat="1" ht="15.75" customHeight="1" x14ac:dyDescent="0.2">
      <c r="A708" s="186"/>
      <c r="B708" s="66" t="s">
        <v>10</v>
      </c>
      <c r="C708" s="71">
        <f>C716+C732+C740+C748+C757</f>
        <v>0</v>
      </c>
      <c r="D708" s="71">
        <f t="shared" si="36"/>
        <v>0</v>
      </c>
      <c r="E708" s="71">
        <f t="shared" si="36"/>
        <v>0</v>
      </c>
      <c r="F708" s="191"/>
      <c r="G708" s="191"/>
      <c r="H708" s="191"/>
      <c r="I708" s="186"/>
      <c r="J708" s="54"/>
      <c r="K708" s="54"/>
      <c r="L708" s="54"/>
      <c r="M708" s="54"/>
      <c r="N708" s="54"/>
      <c r="O708" s="54"/>
      <c r="P708" s="54"/>
      <c r="Q708" s="54"/>
      <c r="R708" s="54"/>
      <c r="S708" s="54"/>
      <c r="T708" s="54"/>
      <c r="U708" s="54"/>
    </row>
    <row r="709" spans="1:21" s="40" customFormat="1" ht="16.5" customHeight="1" x14ac:dyDescent="0.2">
      <c r="A709" s="186"/>
      <c r="B709" s="66" t="s">
        <v>267</v>
      </c>
      <c r="C709" s="71">
        <f>C717+C733+C741+C749+C758</f>
        <v>0</v>
      </c>
      <c r="D709" s="71">
        <f t="shared" si="36"/>
        <v>0</v>
      </c>
      <c r="E709" s="71">
        <f t="shared" si="36"/>
        <v>0</v>
      </c>
      <c r="F709" s="191"/>
      <c r="G709" s="191"/>
      <c r="H709" s="191"/>
      <c r="I709" s="186"/>
      <c r="J709" s="54"/>
      <c r="K709" s="54"/>
      <c r="L709" s="54"/>
      <c r="M709" s="54"/>
      <c r="N709" s="54"/>
      <c r="O709" s="54"/>
      <c r="P709" s="54"/>
      <c r="Q709" s="54"/>
      <c r="R709" s="54"/>
      <c r="S709" s="54"/>
      <c r="T709" s="54"/>
      <c r="U709" s="54"/>
    </row>
    <row r="710" spans="1:21" s="40" customFormat="1" ht="21" customHeight="1" x14ac:dyDescent="0.2">
      <c r="A710" s="186"/>
      <c r="B710" s="66" t="s">
        <v>261</v>
      </c>
      <c r="C710" s="71">
        <f>C718+C734+C742+C750+C759+C726</f>
        <v>350</v>
      </c>
      <c r="D710" s="71">
        <f>D718+D734+D742+D750+D759+D726</f>
        <v>350</v>
      </c>
      <c r="E710" s="71">
        <f>E718+E734+E742+E750+E759+E726</f>
        <v>350</v>
      </c>
      <c r="F710" s="191"/>
      <c r="G710" s="191"/>
      <c r="H710" s="191"/>
      <c r="I710" s="186"/>
      <c r="J710" s="54"/>
      <c r="K710" s="54"/>
      <c r="L710" s="54"/>
      <c r="M710" s="54"/>
      <c r="N710" s="54"/>
      <c r="O710" s="54"/>
      <c r="P710" s="54"/>
      <c r="Q710" s="54"/>
      <c r="R710" s="54"/>
      <c r="S710" s="54"/>
      <c r="T710" s="54"/>
      <c r="U710" s="54"/>
    </row>
    <row r="711" spans="1:21" s="40" customFormat="1" ht="32.25" customHeight="1" x14ac:dyDescent="0.2">
      <c r="A711" s="186" t="s">
        <v>62</v>
      </c>
      <c r="B711" s="72" t="s">
        <v>446</v>
      </c>
      <c r="C711" s="71"/>
      <c r="D711" s="71"/>
      <c r="E711" s="71"/>
      <c r="F711" s="186"/>
      <c r="G711" s="186"/>
      <c r="H711" s="192"/>
      <c r="I711" s="186" t="s">
        <v>561</v>
      </c>
      <c r="J711" s="54"/>
      <c r="K711" s="54"/>
      <c r="L711" s="54"/>
      <c r="M711" s="54"/>
      <c r="N711" s="54"/>
      <c r="O711" s="54"/>
      <c r="P711" s="54"/>
      <c r="Q711" s="54"/>
      <c r="R711" s="54"/>
      <c r="S711" s="54"/>
      <c r="T711" s="54"/>
      <c r="U711" s="54"/>
    </row>
    <row r="712" spans="1:21" s="40" customFormat="1" ht="15" customHeight="1" x14ac:dyDescent="0.2">
      <c r="A712" s="186"/>
      <c r="B712" s="66" t="s">
        <v>6</v>
      </c>
      <c r="C712" s="71">
        <f>SUM(C713:C718)</f>
        <v>0</v>
      </c>
      <c r="D712" s="71">
        <f>SUM(D713:D718)</f>
        <v>0</v>
      </c>
      <c r="E712" s="71">
        <f>SUM(E713:E718)</f>
        <v>0</v>
      </c>
      <c r="F712" s="191"/>
      <c r="G712" s="191"/>
      <c r="H712" s="193"/>
      <c r="I712" s="186"/>
      <c r="J712" s="54"/>
      <c r="K712" s="54"/>
      <c r="L712" s="54"/>
      <c r="M712" s="54"/>
      <c r="N712" s="54"/>
      <c r="O712" s="54"/>
      <c r="P712" s="54"/>
      <c r="Q712" s="54"/>
      <c r="R712" s="54"/>
      <c r="S712" s="54"/>
      <c r="T712" s="54"/>
      <c r="U712" s="54"/>
    </row>
    <row r="713" spans="1:21" s="40" customFormat="1" ht="13.5" customHeight="1" x14ac:dyDescent="0.2">
      <c r="A713" s="186"/>
      <c r="B713" s="66" t="s">
        <v>7</v>
      </c>
      <c r="C713" s="51">
        <v>0</v>
      </c>
      <c r="D713" s="51">
        <v>0</v>
      </c>
      <c r="E713" s="51">
        <v>0</v>
      </c>
      <c r="F713" s="191"/>
      <c r="G713" s="191"/>
      <c r="H713" s="193"/>
      <c r="I713" s="186"/>
      <c r="J713" s="54"/>
      <c r="K713" s="54"/>
      <c r="L713" s="54"/>
      <c r="M713" s="54"/>
      <c r="N713" s="54"/>
      <c r="O713" s="54"/>
      <c r="P713" s="54"/>
      <c r="Q713" s="54"/>
      <c r="R713" s="54"/>
      <c r="S713" s="54"/>
      <c r="T713" s="54"/>
      <c r="U713" s="54"/>
    </row>
    <row r="714" spans="1:21" s="40" customFormat="1" ht="15" customHeight="1" x14ac:dyDescent="0.2">
      <c r="A714" s="186"/>
      <c r="B714" s="66" t="s">
        <v>8</v>
      </c>
      <c r="C714" s="51">
        <v>0</v>
      </c>
      <c r="D714" s="51">
        <v>0</v>
      </c>
      <c r="E714" s="51">
        <v>0</v>
      </c>
      <c r="F714" s="191"/>
      <c r="G714" s="191"/>
      <c r="H714" s="193"/>
      <c r="I714" s="186"/>
      <c r="J714" s="54"/>
      <c r="K714" s="54"/>
      <c r="L714" s="54"/>
      <c r="M714" s="54"/>
      <c r="N714" s="54"/>
      <c r="O714" s="54"/>
      <c r="P714" s="54"/>
      <c r="Q714" s="54"/>
      <c r="R714" s="54"/>
      <c r="S714" s="54"/>
      <c r="T714" s="54"/>
      <c r="U714" s="54"/>
    </row>
    <row r="715" spans="1:21" s="40" customFormat="1" ht="13.5" customHeight="1" x14ac:dyDescent="0.2">
      <c r="A715" s="186"/>
      <c r="B715" s="66" t="s">
        <v>9</v>
      </c>
      <c r="C715" s="51">
        <v>0</v>
      </c>
      <c r="D715" s="51">
        <v>0</v>
      </c>
      <c r="E715" s="51">
        <v>0</v>
      </c>
      <c r="F715" s="191"/>
      <c r="G715" s="191"/>
      <c r="H715" s="193"/>
      <c r="I715" s="186"/>
      <c r="J715" s="54"/>
      <c r="K715" s="54"/>
      <c r="L715" s="54"/>
      <c r="M715" s="54"/>
      <c r="N715" s="54"/>
      <c r="O715" s="54"/>
      <c r="P715" s="54"/>
      <c r="Q715" s="54"/>
      <c r="R715" s="54"/>
      <c r="S715" s="54"/>
      <c r="T715" s="54"/>
      <c r="U715" s="54"/>
    </row>
    <row r="716" spans="1:21" s="40" customFormat="1" ht="15" customHeight="1" x14ac:dyDescent="0.2">
      <c r="A716" s="186"/>
      <c r="B716" s="66" t="s">
        <v>10</v>
      </c>
      <c r="C716" s="51">
        <v>0</v>
      </c>
      <c r="D716" s="51">
        <v>0</v>
      </c>
      <c r="E716" s="51">
        <v>0</v>
      </c>
      <c r="F716" s="191"/>
      <c r="G716" s="191"/>
      <c r="H716" s="193"/>
      <c r="I716" s="186"/>
      <c r="J716" s="54"/>
      <c r="K716" s="54"/>
      <c r="L716" s="54"/>
      <c r="M716" s="54"/>
      <c r="N716" s="54"/>
      <c r="O716" s="54"/>
      <c r="P716" s="54"/>
      <c r="Q716" s="54"/>
      <c r="R716" s="54"/>
      <c r="S716" s="54"/>
      <c r="T716" s="54"/>
      <c r="U716" s="54"/>
    </row>
    <row r="717" spans="1:21" s="40" customFormat="1" ht="14.25" customHeight="1" x14ac:dyDescent="0.2">
      <c r="A717" s="186"/>
      <c r="B717" s="66" t="s">
        <v>267</v>
      </c>
      <c r="C717" s="51">
        <v>0</v>
      </c>
      <c r="D717" s="51">
        <v>0</v>
      </c>
      <c r="E717" s="51">
        <v>0</v>
      </c>
      <c r="F717" s="191"/>
      <c r="G717" s="191"/>
      <c r="H717" s="193"/>
      <c r="I717" s="186"/>
      <c r="J717" s="54"/>
      <c r="K717" s="54"/>
      <c r="L717" s="54"/>
      <c r="M717" s="54"/>
      <c r="N717" s="54"/>
      <c r="O717" s="54"/>
      <c r="P717" s="54"/>
      <c r="Q717" s="54"/>
      <c r="R717" s="54"/>
      <c r="S717" s="54"/>
      <c r="T717" s="54"/>
      <c r="U717" s="54"/>
    </row>
    <row r="718" spans="1:21" s="40" customFormat="1" ht="16.5" customHeight="1" x14ac:dyDescent="0.2">
      <c r="A718" s="186"/>
      <c r="B718" s="66" t="s">
        <v>261</v>
      </c>
      <c r="C718" s="51">
        <v>0</v>
      </c>
      <c r="D718" s="51">
        <v>0</v>
      </c>
      <c r="E718" s="51">
        <v>0</v>
      </c>
      <c r="F718" s="191"/>
      <c r="G718" s="191"/>
      <c r="H718" s="193"/>
      <c r="I718" s="186"/>
      <c r="J718" s="54"/>
      <c r="K718" s="54"/>
      <c r="L718" s="54"/>
      <c r="M718" s="54"/>
      <c r="N718" s="54"/>
      <c r="O718" s="54"/>
      <c r="P718" s="54"/>
      <c r="Q718" s="54"/>
      <c r="R718" s="54"/>
      <c r="S718" s="54"/>
      <c r="T718" s="54"/>
      <c r="U718" s="54"/>
    </row>
    <row r="719" spans="1:21" s="40" customFormat="1" ht="32.25" customHeight="1" x14ac:dyDescent="0.2">
      <c r="A719" s="186" t="s">
        <v>63</v>
      </c>
      <c r="B719" s="72" t="s">
        <v>562</v>
      </c>
      <c r="C719" s="71"/>
      <c r="D719" s="71"/>
      <c r="E719" s="71"/>
      <c r="F719" s="186" t="s">
        <v>528</v>
      </c>
      <c r="G719" s="186" t="s">
        <v>528</v>
      </c>
      <c r="H719" s="192"/>
      <c r="I719" s="186" t="s">
        <v>563</v>
      </c>
      <c r="J719" s="54"/>
      <c r="K719" s="54"/>
      <c r="L719" s="54"/>
      <c r="M719" s="54"/>
      <c r="N719" s="54"/>
      <c r="O719" s="54"/>
      <c r="P719" s="54"/>
      <c r="Q719" s="54"/>
      <c r="R719" s="54"/>
      <c r="S719" s="54"/>
      <c r="T719" s="54"/>
      <c r="U719" s="54"/>
    </row>
    <row r="720" spans="1:21" s="40" customFormat="1" ht="14.25" customHeight="1" x14ac:dyDescent="0.2">
      <c r="A720" s="186"/>
      <c r="B720" s="66" t="s">
        <v>6</v>
      </c>
      <c r="C720" s="71">
        <f>SUM(C721:C726)</f>
        <v>700</v>
      </c>
      <c r="D720" s="71">
        <f>SUM(D721:D726)</f>
        <v>700</v>
      </c>
      <c r="E720" s="71">
        <f>SUM(E721:E726)</f>
        <v>700</v>
      </c>
      <c r="F720" s="191"/>
      <c r="G720" s="191"/>
      <c r="H720" s="193"/>
      <c r="I720" s="186"/>
      <c r="J720" s="54"/>
      <c r="K720" s="54"/>
      <c r="L720" s="54"/>
      <c r="M720" s="54"/>
      <c r="N720" s="54"/>
      <c r="O720" s="54"/>
      <c r="P720" s="54"/>
      <c r="Q720" s="54"/>
      <c r="R720" s="54"/>
      <c r="S720" s="54"/>
      <c r="T720" s="54"/>
      <c r="U720" s="54"/>
    </row>
    <row r="721" spans="1:21" s="40" customFormat="1" ht="16.5" customHeight="1" x14ac:dyDescent="0.2">
      <c r="A721" s="186"/>
      <c r="B721" s="66" t="s">
        <v>7</v>
      </c>
      <c r="C721" s="51">
        <v>0</v>
      </c>
      <c r="D721" s="51">
        <v>0</v>
      </c>
      <c r="E721" s="51">
        <v>0</v>
      </c>
      <c r="F721" s="191"/>
      <c r="G721" s="191"/>
      <c r="H721" s="193"/>
      <c r="I721" s="186"/>
      <c r="J721" s="54"/>
      <c r="K721" s="54"/>
      <c r="L721" s="54"/>
      <c r="M721" s="54"/>
      <c r="N721" s="54"/>
      <c r="O721" s="54"/>
      <c r="P721" s="54"/>
      <c r="Q721" s="54"/>
      <c r="R721" s="54"/>
      <c r="S721" s="54"/>
      <c r="T721" s="54"/>
      <c r="U721" s="54"/>
    </row>
    <row r="722" spans="1:21" s="40" customFormat="1" ht="15" customHeight="1" x14ac:dyDescent="0.2">
      <c r="A722" s="186"/>
      <c r="B722" s="66" t="s">
        <v>8</v>
      </c>
      <c r="C722" s="51">
        <v>350</v>
      </c>
      <c r="D722" s="51">
        <v>350</v>
      </c>
      <c r="E722" s="51">
        <v>350</v>
      </c>
      <c r="F722" s="191"/>
      <c r="G722" s="191"/>
      <c r="H722" s="193"/>
      <c r="I722" s="186"/>
      <c r="J722" s="54"/>
      <c r="K722" s="54"/>
      <c r="L722" s="54"/>
      <c r="M722" s="54"/>
      <c r="N722" s="54"/>
      <c r="O722" s="54"/>
      <c r="P722" s="54"/>
      <c r="Q722" s="54"/>
      <c r="R722" s="54"/>
      <c r="S722" s="54"/>
      <c r="T722" s="54"/>
      <c r="U722" s="54"/>
    </row>
    <row r="723" spans="1:21" s="40" customFormat="1" ht="16.5" customHeight="1" x14ac:dyDescent="0.2">
      <c r="A723" s="186"/>
      <c r="B723" s="66" t="s">
        <v>9</v>
      </c>
      <c r="C723" s="51">
        <v>0</v>
      </c>
      <c r="D723" s="51">
        <v>0</v>
      </c>
      <c r="E723" s="51">
        <v>0</v>
      </c>
      <c r="F723" s="191"/>
      <c r="G723" s="191"/>
      <c r="H723" s="193"/>
      <c r="I723" s="186"/>
      <c r="J723" s="54"/>
      <c r="K723" s="54"/>
      <c r="L723" s="54"/>
      <c r="M723" s="54"/>
      <c r="N723" s="54"/>
      <c r="O723" s="54"/>
      <c r="P723" s="54"/>
      <c r="Q723" s="54"/>
      <c r="R723" s="54"/>
      <c r="S723" s="54"/>
      <c r="T723" s="54"/>
      <c r="U723" s="54"/>
    </row>
    <row r="724" spans="1:21" s="40" customFormat="1" ht="15.75" customHeight="1" x14ac:dyDescent="0.2">
      <c r="A724" s="186"/>
      <c r="B724" s="66" t="s">
        <v>10</v>
      </c>
      <c r="C724" s="51">
        <v>0</v>
      </c>
      <c r="D724" s="51">
        <v>0</v>
      </c>
      <c r="E724" s="51">
        <v>0</v>
      </c>
      <c r="F724" s="191"/>
      <c r="G724" s="191"/>
      <c r="H724" s="193"/>
      <c r="I724" s="186"/>
      <c r="J724" s="54"/>
      <c r="K724" s="54"/>
      <c r="L724" s="54"/>
      <c r="M724" s="54"/>
      <c r="N724" s="54"/>
      <c r="O724" s="54"/>
      <c r="P724" s="54"/>
      <c r="Q724" s="54"/>
      <c r="R724" s="54"/>
      <c r="S724" s="54"/>
      <c r="T724" s="54"/>
      <c r="U724" s="54"/>
    </row>
    <row r="725" spans="1:21" s="40" customFormat="1" ht="17.25" customHeight="1" x14ac:dyDescent="0.2">
      <c r="A725" s="186"/>
      <c r="B725" s="66" t="s">
        <v>267</v>
      </c>
      <c r="C725" s="51">
        <v>0</v>
      </c>
      <c r="D725" s="51">
        <v>0</v>
      </c>
      <c r="E725" s="51">
        <v>0</v>
      </c>
      <c r="F725" s="191"/>
      <c r="G725" s="191"/>
      <c r="H725" s="193"/>
      <c r="I725" s="186"/>
      <c r="J725" s="54"/>
      <c r="K725" s="54"/>
      <c r="L725" s="54"/>
      <c r="M725" s="54"/>
      <c r="N725" s="54"/>
      <c r="O725" s="54"/>
      <c r="P725" s="54"/>
      <c r="Q725" s="54"/>
      <c r="R725" s="54"/>
      <c r="S725" s="54"/>
      <c r="T725" s="54"/>
      <c r="U725" s="54"/>
    </row>
    <row r="726" spans="1:21" s="40" customFormat="1" ht="17.25" customHeight="1" x14ac:dyDescent="0.2">
      <c r="A726" s="186"/>
      <c r="B726" s="66" t="s">
        <v>261</v>
      </c>
      <c r="C726" s="51">
        <v>350</v>
      </c>
      <c r="D726" s="51">
        <v>350</v>
      </c>
      <c r="E726" s="51">
        <v>350</v>
      </c>
      <c r="F726" s="191"/>
      <c r="G726" s="191"/>
      <c r="H726" s="193"/>
      <c r="I726" s="186"/>
      <c r="J726" s="54"/>
      <c r="K726" s="54"/>
      <c r="L726" s="54"/>
      <c r="M726" s="54"/>
      <c r="N726" s="54"/>
      <c r="O726" s="54"/>
      <c r="P726" s="54"/>
      <c r="Q726" s="54"/>
      <c r="R726" s="54"/>
      <c r="S726" s="54"/>
      <c r="T726" s="54"/>
      <c r="U726" s="54"/>
    </row>
    <row r="727" spans="1:21" s="40" customFormat="1" ht="28.5" customHeight="1" x14ac:dyDescent="0.2">
      <c r="A727" s="186" t="s">
        <v>64</v>
      </c>
      <c r="B727" s="72" t="s">
        <v>352</v>
      </c>
      <c r="C727" s="71"/>
      <c r="D727" s="71"/>
      <c r="E727" s="71"/>
      <c r="F727" s="222"/>
      <c r="G727" s="222"/>
      <c r="H727" s="186"/>
      <c r="I727" s="186"/>
      <c r="J727" s="54"/>
      <c r="K727" s="54"/>
      <c r="L727" s="54"/>
      <c r="M727" s="54"/>
      <c r="N727" s="54"/>
      <c r="O727" s="54"/>
      <c r="P727" s="54"/>
      <c r="Q727" s="54"/>
      <c r="R727" s="54"/>
      <c r="S727" s="54"/>
      <c r="T727" s="54"/>
      <c r="U727" s="54"/>
    </row>
    <row r="728" spans="1:21" s="40" customFormat="1" ht="16.5" customHeight="1" x14ac:dyDescent="0.2">
      <c r="A728" s="186"/>
      <c r="B728" s="66" t="s">
        <v>6</v>
      </c>
      <c r="C728" s="71">
        <f>SUM(C729:C734)</f>
        <v>0</v>
      </c>
      <c r="D728" s="71">
        <f>SUM(D729:D734)</f>
        <v>0</v>
      </c>
      <c r="E728" s="71">
        <f>SUM(E729:E734)</f>
        <v>0</v>
      </c>
      <c r="F728" s="229"/>
      <c r="G728" s="229"/>
      <c r="H728" s="191"/>
      <c r="I728" s="186"/>
      <c r="J728" s="54"/>
      <c r="K728" s="54"/>
      <c r="L728" s="54"/>
      <c r="M728" s="54"/>
      <c r="N728" s="54"/>
      <c r="O728" s="54"/>
      <c r="P728" s="54"/>
      <c r="Q728" s="54"/>
      <c r="R728" s="54"/>
      <c r="S728" s="54"/>
      <c r="T728" s="54"/>
      <c r="U728" s="54"/>
    </row>
    <row r="729" spans="1:21" s="40" customFormat="1" ht="17.25" customHeight="1" x14ac:dyDescent="0.2">
      <c r="A729" s="186"/>
      <c r="B729" s="66" t="s">
        <v>7</v>
      </c>
      <c r="C729" s="51">
        <v>0</v>
      </c>
      <c r="D729" s="51">
        <v>0</v>
      </c>
      <c r="E729" s="51">
        <v>0</v>
      </c>
      <c r="F729" s="229"/>
      <c r="G729" s="229"/>
      <c r="H729" s="191"/>
      <c r="I729" s="186"/>
      <c r="J729" s="54"/>
      <c r="K729" s="54"/>
      <c r="L729" s="54"/>
      <c r="M729" s="54"/>
      <c r="N729" s="54"/>
      <c r="O729" s="54"/>
      <c r="P729" s="54"/>
      <c r="Q729" s="54"/>
      <c r="R729" s="54"/>
      <c r="S729" s="54"/>
      <c r="T729" s="54"/>
      <c r="U729" s="54"/>
    </row>
    <row r="730" spans="1:21" s="40" customFormat="1" ht="16.5" customHeight="1" x14ac:dyDescent="0.2">
      <c r="A730" s="186"/>
      <c r="B730" s="66" t="s">
        <v>8</v>
      </c>
      <c r="C730" s="51">
        <v>0</v>
      </c>
      <c r="D730" s="51">
        <v>0</v>
      </c>
      <c r="E730" s="51">
        <v>0</v>
      </c>
      <c r="F730" s="229"/>
      <c r="G730" s="229"/>
      <c r="H730" s="191"/>
      <c r="I730" s="186"/>
      <c r="J730" s="54"/>
      <c r="K730" s="54"/>
      <c r="L730" s="54"/>
      <c r="M730" s="54"/>
      <c r="N730" s="54"/>
      <c r="O730" s="54"/>
      <c r="P730" s="54"/>
      <c r="Q730" s="54"/>
      <c r="R730" s="54"/>
      <c r="S730" s="54"/>
      <c r="T730" s="54"/>
      <c r="U730" s="54"/>
    </row>
    <row r="731" spans="1:21" s="40" customFormat="1" ht="18.75" customHeight="1" x14ac:dyDescent="0.2">
      <c r="A731" s="186"/>
      <c r="B731" s="66" t="s">
        <v>9</v>
      </c>
      <c r="C731" s="51">
        <v>0</v>
      </c>
      <c r="D731" s="51">
        <v>0</v>
      </c>
      <c r="E731" s="51">
        <v>0</v>
      </c>
      <c r="F731" s="229"/>
      <c r="G731" s="229"/>
      <c r="H731" s="191"/>
      <c r="I731" s="186"/>
      <c r="J731" s="54"/>
      <c r="K731" s="54"/>
      <c r="L731" s="54"/>
      <c r="M731" s="54"/>
      <c r="N731" s="54"/>
      <c r="O731" s="54"/>
      <c r="P731" s="54"/>
      <c r="Q731" s="54"/>
      <c r="R731" s="54"/>
      <c r="S731" s="54"/>
      <c r="T731" s="54"/>
      <c r="U731" s="54"/>
    </row>
    <row r="732" spans="1:21" s="40" customFormat="1" ht="18.75" customHeight="1" x14ac:dyDescent="0.2">
      <c r="A732" s="186"/>
      <c r="B732" s="66" t="s">
        <v>10</v>
      </c>
      <c r="C732" s="51">
        <v>0</v>
      </c>
      <c r="D732" s="51">
        <v>0</v>
      </c>
      <c r="E732" s="51">
        <v>0</v>
      </c>
      <c r="F732" s="229"/>
      <c r="G732" s="229"/>
      <c r="H732" s="191"/>
      <c r="I732" s="186"/>
      <c r="J732" s="54"/>
      <c r="K732" s="54"/>
      <c r="L732" s="54"/>
      <c r="M732" s="54"/>
      <c r="N732" s="54"/>
      <c r="O732" s="54"/>
      <c r="P732" s="54"/>
      <c r="Q732" s="54"/>
      <c r="R732" s="54"/>
      <c r="S732" s="54"/>
      <c r="T732" s="54"/>
      <c r="U732" s="54"/>
    </row>
    <row r="733" spans="1:21" s="40" customFormat="1" ht="17.25" customHeight="1" x14ac:dyDescent="0.2">
      <c r="A733" s="186"/>
      <c r="B733" s="66" t="s">
        <v>267</v>
      </c>
      <c r="C733" s="51">
        <v>0</v>
      </c>
      <c r="D733" s="51">
        <v>0</v>
      </c>
      <c r="E733" s="51">
        <v>0</v>
      </c>
      <c r="F733" s="229"/>
      <c r="G733" s="229"/>
      <c r="H733" s="191"/>
      <c r="I733" s="186"/>
      <c r="J733" s="54"/>
      <c r="K733" s="54"/>
      <c r="L733" s="54"/>
      <c r="M733" s="54"/>
      <c r="N733" s="54"/>
      <c r="O733" s="54"/>
      <c r="P733" s="54"/>
      <c r="Q733" s="54"/>
      <c r="R733" s="54"/>
      <c r="S733" s="54"/>
      <c r="T733" s="54"/>
      <c r="U733" s="54"/>
    </row>
    <row r="734" spans="1:21" s="40" customFormat="1" ht="24" customHeight="1" x14ac:dyDescent="0.2">
      <c r="A734" s="186"/>
      <c r="B734" s="66" t="s">
        <v>261</v>
      </c>
      <c r="C734" s="51">
        <v>0</v>
      </c>
      <c r="D734" s="51">
        <v>0</v>
      </c>
      <c r="E734" s="51">
        <v>0</v>
      </c>
      <c r="F734" s="229"/>
      <c r="G734" s="229"/>
      <c r="H734" s="191"/>
      <c r="I734" s="186"/>
      <c r="J734" s="54"/>
      <c r="K734" s="54"/>
      <c r="L734" s="54"/>
      <c r="M734" s="54"/>
      <c r="N734" s="54"/>
      <c r="O734" s="54"/>
      <c r="P734" s="54"/>
      <c r="Q734" s="54"/>
      <c r="R734" s="54"/>
      <c r="S734" s="54"/>
      <c r="T734" s="54"/>
      <c r="U734" s="54"/>
    </row>
    <row r="735" spans="1:21" s="40" customFormat="1" ht="36" customHeight="1" x14ac:dyDescent="0.2">
      <c r="A735" s="184" t="s">
        <v>65</v>
      </c>
      <c r="B735" s="72" t="s">
        <v>353</v>
      </c>
      <c r="C735" s="71"/>
      <c r="D735" s="71"/>
      <c r="E735" s="71"/>
      <c r="F735" s="186" t="s">
        <v>565</v>
      </c>
      <c r="G735" s="186" t="s">
        <v>565</v>
      </c>
      <c r="H735" s="186"/>
      <c r="I735" s="187"/>
      <c r="J735" s="54"/>
      <c r="K735" s="54"/>
      <c r="L735" s="54"/>
      <c r="M735" s="54"/>
      <c r="N735" s="54"/>
      <c r="O735" s="54"/>
      <c r="P735" s="54"/>
      <c r="Q735" s="54"/>
      <c r="R735" s="54"/>
      <c r="S735" s="54"/>
      <c r="T735" s="54"/>
      <c r="U735" s="54"/>
    </row>
    <row r="736" spans="1:21" s="40" customFormat="1" ht="17.25" customHeight="1" x14ac:dyDescent="0.2">
      <c r="A736" s="185"/>
      <c r="B736" s="66" t="s">
        <v>6</v>
      </c>
      <c r="C736" s="71">
        <f>SUM(C737:C742)</f>
        <v>1492</v>
      </c>
      <c r="D736" s="71">
        <f>SUM(D737:D742)</f>
        <v>1492</v>
      </c>
      <c r="E736" s="71">
        <f>SUM(E737:E742)</f>
        <v>1492</v>
      </c>
      <c r="F736" s="186"/>
      <c r="G736" s="186"/>
      <c r="H736" s="186"/>
      <c r="I736" s="188"/>
      <c r="J736" s="54"/>
      <c r="K736" s="54"/>
      <c r="L736" s="54"/>
      <c r="M736" s="54"/>
      <c r="N736" s="54"/>
      <c r="O736" s="54"/>
      <c r="P736" s="54"/>
      <c r="Q736" s="54"/>
      <c r="R736" s="54"/>
      <c r="S736" s="54"/>
      <c r="T736" s="54"/>
      <c r="U736" s="54"/>
    </row>
    <row r="737" spans="1:21" s="40" customFormat="1" ht="17.25" customHeight="1" x14ac:dyDescent="0.2">
      <c r="A737" s="185"/>
      <c r="B737" s="66" t="s">
        <v>7</v>
      </c>
      <c r="C737" s="51">
        <v>0</v>
      </c>
      <c r="D737" s="51">
        <v>0</v>
      </c>
      <c r="E737" s="51">
        <v>0</v>
      </c>
      <c r="F737" s="186"/>
      <c r="G737" s="186"/>
      <c r="H737" s="186"/>
      <c r="I737" s="188"/>
      <c r="J737" s="54"/>
      <c r="K737" s="54"/>
      <c r="L737" s="54"/>
      <c r="M737" s="54"/>
      <c r="N737" s="54"/>
      <c r="O737" s="54"/>
      <c r="P737" s="54"/>
      <c r="Q737" s="54"/>
      <c r="R737" s="54"/>
      <c r="S737" s="54"/>
      <c r="T737" s="54"/>
      <c r="U737" s="54"/>
    </row>
    <row r="738" spans="1:21" s="40" customFormat="1" ht="15" customHeight="1" x14ac:dyDescent="0.2">
      <c r="A738" s="185"/>
      <c r="B738" s="66" t="s">
        <v>8</v>
      </c>
      <c r="C738" s="51">
        <v>1492</v>
      </c>
      <c r="D738" s="51">
        <v>1492</v>
      </c>
      <c r="E738" s="51">
        <v>1492</v>
      </c>
      <c r="F738" s="186"/>
      <c r="G738" s="186"/>
      <c r="H738" s="186"/>
      <c r="I738" s="188"/>
      <c r="J738" s="54"/>
      <c r="K738" s="54"/>
      <c r="L738" s="54"/>
      <c r="M738" s="54"/>
      <c r="N738" s="54"/>
      <c r="O738" s="54"/>
      <c r="P738" s="54"/>
      <c r="Q738" s="54"/>
      <c r="R738" s="54"/>
      <c r="S738" s="54"/>
      <c r="T738" s="54"/>
      <c r="U738" s="54"/>
    </row>
    <row r="739" spans="1:21" s="40" customFormat="1" ht="18" customHeight="1" x14ac:dyDescent="0.2">
      <c r="A739" s="185"/>
      <c r="B739" s="66" t="s">
        <v>9</v>
      </c>
      <c r="C739" s="51">
        <v>0</v>
      </c>
      <c r="D739" s="51">
        <v>0</v>
      </c>
      <c r="E739" s="51">
        <v>0</v>
      </c>
      <c r="F739" s="186"/>
      <c r="G739" s="186"/>
      <c r="H739" s="186"/>
      <c r="I739" s="188"/>
      <c r="J739" s="54"/>
      <c r="K739" s="54"/>
      <c r="L739" s="54"/>
      <c r="M739" s="54"/>
      <c r="N739" s="54"/>
      <c r="O739" s="54"/>
      <c r="P739" s="54"/>
      <c r="Q739" s="54"/>
      <c r="R739" s="54"/>
      <c r="S739" s="54"/>
      <c r="T739" s="54"/>
      <c r="U739" s="54"/>
    </row>
    <row r="740" spans="1:21" s="40" customFormat="1" ht="15" customHeight="1" x14ac:dyDescent="0.2">
      <c r="A740" s="185"/>
      <c r="B740" s="66" t="s">
        <v>10</v>
      </c>
      <c r="C740" s="51">
        <v>0</v>
      </c>
      <c r="D740" s="51">
        <v>0</v>
      </c>
      <c r="E740" s="51">
        <v>0</v>
      </c>
      <c r="F740" s="186"/>
      <c r="G740" s="186"/>
      <c r="H740" s="186"/>
      <c r="I740" s="188"/>
      <c r="J740" s="54"/>
      <c r="K740" s="54"/>
      <c r="L740" s="54"/>
      <c r="M740" s="54"/>
      <c r="N740" s="54"/>
      <c r="O740" s="54"/>
      <c r="P740" s="54"/>
      <c r="Q740" s="54"/>
      <c r="R740" s="54"/>
      <c r="S740" s="54"/>
      <c r="T740" s="54"/>
      <c r="U740" s="54"/>
    </row>
    <row r="741" spans="1:21" s="40" customFormat="1" ht="14.25" customHeight="1" x14ac:dyDescent="0.2">
      <c r="A741" s="185"/>
      <c r="B741" s="66" t="s">
        <v>267</v>
      </c>
      <c r="C741" s="51">
        <v>0</v>
      </c>
      <c r="D741" s="51">
        <v>0</v>
      </c>
      <c r="E741" s="51">
        <v>0</v>
      </c>
      <c r="F741" s="186"/>
      <c r="G741" s="186"/>
      <c r="H741" s="186"/>
      <c r="I741" s="188"/>
      <c r="J741" s="54"/>
      <c r="K741" s="54"/>
      <c r="L741" s="54"/>
      <c r="M741" s="54"/>
      <c r="N741" s="54"/>
      <c r="O741" s="54"/>
      <c r="P741" s="54"/>
      <c r="Q741" s="54"/>
      <c r="R741" s="54"/>
      <c r="S741" s="54"/>
      <c r="T741" s="54"/>
      <c r="U741" s="54"/>
    </row>
    <row r="742" spans="1:21" s="40" customFormat="1" ht="18" customHeight="1" x14ac:dyDescent="0.2">
      <c r="A742" s="185"/>
      <c r="B742" s="66" t="s">
        <v>261</v>
      </c>
      <c r="C742" s="51">
        <v>0</v>
      </c>
      <c r="D742" s="51">
        <v>0</v>
      </c>
      <c r="E742" s="51">
        <v>0</v>
      </c>
      <c r="F742" s="186"/>
      <c r="G742" s="186"/>
      <c r="H742" s="186"/>
      <c r="I742" s="189"/>
      <c r="J742" s="54"/>
      <c r="K742" s="54"/>
      <c r="L742" s="54"/>
      <c r="M742" s="54"/>
      <c r="N742" s="54"/>
      <c r="O742" s="54"/>
      <c r="P742" s="54"/>
      <c r="Q742" s="54"/>
      <c r="R742" s="54"/>
      <c r="S742" s="54"/>
      <c r="T742" s="54"/>
      <c r="U742" s="54"/>
    </row>
    <row r="743" spans="1:21" s="40" customFormat="1" ht="26.25" customHeight="1" x14ac:dyDescent="0.2">
      <c r="A743" s="184" t="s">
        <v>66</v>
      </c>
      <c r="B743" s="72" t="s">
        <v>354</v>
      </c>
      <c r="C743" s="71"/>
      <c r="D743" s="71"/>
      <c r="E743" s="71"/>
      <c r="F743" s="186" t="s">
        <v>565</v>
      </c>
      <c r="G743" s="186" t="s">
        <v>565</v>
      </c>
      <c r="H743" s="186"/>
      <c r="I743" s="186" t="s">
        <v>564</v>
      </c>
      <c r="J743" s="54"/>
      <c r="K743" s="54"/>
      <c r="L743" s="54"/>
      <c r="M743" s="54"/>
      <c r="N743" s="54"/>
      <c r="O743" s="54"/>
      <c r="P743" s="54"/>
      <c r="Q743" s="54"/>
      <c r="R743" s="54"/>
      <c r="S743" s="54"/>
      <c r="T743" s="54"/>
      <c r="U743" s="54"/>
    </row>
    <row r="744" spans="1:21" s="40" customFormat="1" ht="15" customHeight="1" x14ac:dyDescent="0.2">
      <c r="A744" s="185"/>
      <c r="B744" s="66" t="s">
        <v>6</v>
      </c>
      <c r="C744" s="71">
        <f>SUM(C745:C750)</f>
        <v>407.5</v>
      </c>
      <c r="D744" s="71">
        <f>SUM(D745:D750)</f>
        <v>407.5</v>
      </c>
      <c r="E744" s="71">
        <f>SUM(E745:E750)</f>
        <v>407.5</v>
      </c>
      <c r="F744" s="186"/>
      <c r="G744" s="186"/>
      <c r="H744" s="186"/>
      <c r="I744" s="186"/>
      <c r="J744" s="54"/>
      <c r="K744" s="54"/>
      <c r="L744" s="54"/>
      <c r="M744" s="54"/>
      <c r="N744" s="54"/>
      <c r="O744" s="54"/>
      <c r="P744" s="54"/>
      <c r="Q744" s="54"/>
      <c r="R744" s="54"/>
      <c r="S744" s="54"/>
      <c r="T744" s="54"/>
      <c r="U744" s="54"/>
    </row>
    <row r="745" spans="1:21" s="40" customFormat="1" ht="18" customHeight="1" x14ac:dyDescent="0.2">
      <c r="A745" s="185"/>
      <c r="B745" s="66" t="s">
        <v>7</v>
      </c>
      <c r="C745" s="51">
        <v>0</v>
      </c>
      <c r="D745" s="51">
        <v>0</v>
      </c>
      <c r="E745" s="51">
        <v>0</v>
      </c>
      <c r="F745" s="186"/>
      <c r="G745" s="186"/>
      <c r="H745" s="186"/>
      <c r="I745" s="186"/>
      <c r="J745" s="54"/>
      <c r="K745" s="54"/>
      <c r="L745" s="54"/>
      <c r="M745" s="54"/>
      <c r="N745" s="54"/>
      <c r="O745" s="54"/>
      <c r="P745" s="54"/>
      <c r="Q745" s="54"/>
      <c r="R745" s="54"/>
      <c r="S745" s="54"/>
      <c r="T745" s="54"/>
      <c r="U745" s="54"/>
    </row>
    <row r="746" spans="1:21" s="40" customFormat="1" ht="17.25" customHeight="1" x14ac:dyDescent="0.2">
      <c r="A746" s="185"/>
      <c r="B746" s="66" t="s">
        <v>8</v>
      </c>
      <c r="C746" s="51">
        <v>250</v>
      </c>
      <c r="D746" s="51">
        <v>250</v>
      </c>
      <c r="E746" s="51">
        <v>250</v>
      </c>
      <c r="F746" s="186"/>
      <c r="G746" s="186"/>
      <c r="H746" s="186"/>
      <c r="I746" s="186"/>
      <c r="J746" s="54"/>
      <c r="K746" s="54"/>
      <c r="L746" s="54"/>
      <c r="M746" s="54"/>
      <c r="N746" s="54"/>
      <c r="O746" s="54"/>
      <c r="P746" s="54"/>
      <c r="Q746" s="54"/>
      <c r="R746" s="54"/>
      <c r="S746" s="54"/>
      <c r="T746" s="54"/>
      <c r="U746" s="54"/>
    </row>
    <row r="747" spans="1:21" s="40" customFormat="1" ht="14.25" customHeight="1" x14ac:dyDescent="0.2">
      <c r="A747" s="185"/>
      <c r="B747" s="66" t="s">
        <v>9</v>
      </c>
      <c r="C747" s="51">
        <v>157.5</v>
      </c>
      <c r="D747" s="51">
        <v>157.5</v>
      </c>
      <c r="E747" s="51">
        <v>157.5</v>
      </c>
      <c r="F747" s="186"/>
      <c r="G747" s="186"/>
      <c r="H747" s="186"/>
      <c r="I747" s="186"/>
      <c r="J747" s="54"/>
      <c r="K747" s="54"/>
      <c r="L747" s="54"/>
      <c r="M747" s="54"/>
      <c r="N747" s="54"/>
      <c r="O747" s="54"/>
      <c r="P747" s="54"/>
      <c r="Q747" s="54"/>
      <c r="R747" s="54"/>
      <c r="S747" s="54"/>
      <c r="T747" s="54"/>
      <c r="U747" s="54"/>
    </row>
    <row r="748" spans="1:21" s="40" customFormat="1" ht="14.25" customHeight="1" x14ac:dyDescent="0.2">
      <c r="A748" s="185"/>
      <c r="B748" s="66" t="s">
        <v>10</v>
      </c>
      <c r="C748" s="51">
        <v>0</v>
      </c>
      <c r="D748" s="51">
        <v>0</v>
      </c>
      <c r="E748" s="51">
        <v>0</v>
      </c>
      <c r="F748" s="186"/>
      <c r="G748" s="186"/>
      <c r="H748" s="186"/>
      <c r="I748" s="186"/>
      <c r="J748" s="54"/>
      <c r="K748" s="54"/>
      <c r="L748" s="54"/>
      <c r="M748" s="54"/>
      <c r="N748" s="54"/>
      <c r="O748" s="54"/>
      <c r="P748" s="54"/>
      <c r="Q748" s="54"/>
      <c r="R748" s="54"/>
      <c r="S748" s="54"/>
      <c r="T748" s="54"/>
      <c r="U748" s="54"/>
    </row>
    <row r="749" spans="1:21" s="40" customFormat="1" ht="15" customHeight="1" x14ac:dyDescent="0.2">
      <c r="A749" s="185"/>
      <c r="B749" s="66" t="s">
        <v>267</v>
      </c>
      <c r="C749" s="51">
        <v>0</v>
      </c>
      <c r="D749" s="51">
        <v>0</v>
      </c>
      <c r="E749" s="51">
        <v>0</v>
      </c>
      <c r="F749" s="186"/>
      <c r="G749" s="186"/>
      <c r="H749" s="186"/>
      <c r="I749" s="186"/>
      <c r="J749" s="54"/>
      <c r="K749" s="54"/>
      <c r="L749" s="54"/>
      <c r="M749" s="54"/>
      <c r="N749" s="54"/>
      <c r="O749" s="54"/>
      <c r="P749" s="54"/>
      <c r="Q749" s="54"/>
      <c r="R749" s="54"/>
      <c r="S749" s="54"/>
      <c r="T749" s="54"/>
      <c r="U749" s="54"/>
    </row>
    <row r="750" spans="1:21" s="40" customFormat="1" ht="20.25" customHeight="1" x14ac:dyDescent="0.2">
      <c r="A750" s="185"/>
      <c r="B750" s="66" t="s">
        <v>261</v>
      </c>
      <c r="C750" s="51">
        <v>0</v>
      </c>
      <c r="D750" s="51">
        <v>0</v>
      </c>
      <c r="E750" s="51">
        <v>0</v>
      </c>
      <c r="F750" s="186"/>
      <c r="G750" s="186"/>
      <c r="H750" s="186"/>
      <c r="I750" s="186"/>
      <c r="J750" s="54"/>
      <c r="K750" s="54"/>
      <c r="L750" s="54"/>
      <c r="M750" s="54"/>
      <c r="N750" s="54"/>
      <c r="O750" s="54"/>
      <c r="P750" s="54"/>
      <c r="Q750" s="54"/>
      <c r="R750" s="54"/>
      <c r="S750" s="54"/>
      <c r="T750" s="54"/>
      <c r="U750" s="54"/>
    </row>
    <row r="751" spans="1:21" s="40" customFormat="1" ht="42.75" customHeight="1" x14ac:dyDescent="0.2">
      <c r="A751" s="190"/>
      <c r="B751" s="66" t="s">
        <v>778</v>
      </c>
      <c r="C751" s="51"/>
      <c r="D751" s="51"/>
      <c r="E751" s="51"/>
      <c r="F751" s="153" t="s">
        <v>12</v>
      </c>
      <c r="G751" s="153" t="s">
        <v>565</v>
      </c>
      <c r="H751" s="153" t="s">
        <v>12</v>
      </c>
      <c r="I751" s="154"/>
      <c r="J751" s="54"/>
      <c r="K751" s="54"/>
      <c r="L751" s="54"/>
      <c r="M751" s="54"/>
      <c r="N751" s="54"/>
      <c r="O751" s="54"/>
      <c r="P751" s="54"/>
      <c r="Q751" s="54"/>
      <c r="R751" s="54"/>
      <c r="S751" s="54"/>
      <c r="T751" s="54"/>
      <c r="U751" s="54"/>
    </row>
    <row r="752" spans="1:21" s="40" customFormat="1" ht="44.25" customHeight="1" x14ac:dyDescent="0.2">
      <c r="A752" s="184" t="s">
        <v>447</v>
      </c>
      <c r="B752" s="72" t="s">
        <v>355</v>
      </c>
      <c r="C752" s="71"/>
      <c r="D752" s="71"/>
      <c r="E752" s="71"/>
      <c r="F752" s="186" t="s">
        <v>531</v>
      </c>
      <c r="G752" s="186" t="s">
        <v>594</v>
      </c>
      <c r="H752" s="186"/>
      <c r="I752" s="184"/>
      <c r="J752" s="54"/>
      <c r="K752" s="54"/>
      <c r="L752" s="54"/>
      <c r="M752" s="54"/>
      <c r="N752" s="54"/>
      <c r="O752" s="54"/>
      <c r="P752" s="54"/>
      <c r="Q752" s="54"/>
      <c r="R752" s="54"/>
      <c r="S752" s="54"/>
      <c r="T752" s="54"/>
      <c r="U752" s="54"/>
    </row>
    <row r="753" spans="1:21" s="40" customFormat="1" ht="19.5" customHeight="1" x14ac:dyDescent="0.2">
      <c r="A753" s="185"/>
      <c r="B753" s="66" t="s">
        <v>6</v>
      </c>
      <c r="C753" s="71">
        <f>SUM(C754:C759)</f>
        <v>432.55916999999999</v>
      </c>
      <c r="D753" s="71">
        <f>SUM(D754:D759)</f>
        <v>432.55916999999999</v>
      </c>
      <c r="E753" s="71">
        <f>SUM(E754:E759)</f>
        <v>432.55916999999999</v>
      </c>
      <c r="F753" s="186"/>
      <c r="G753" s="186"/>
      <c r="H753" s="186"/>
      <c r="I753" s="185"/>
      <c r="J753" s="54"/>
      <c r="K753" s="54"/>
      <c r="L753" s="54"/>
      <c r="M753" s="54"/>
      <c r="N753" s="54"/>
      <c r="O753" s="54"/>
      <c r="P753" s="54"/>
      <c r="Q753" s="54"/>
      <c r="R753" s="54"/>
      <c r="S753" s="54"/>
      <c r="T753" s="54"/>
      <c r="U753" s="54"/>
    </row>
    <row r="754" spans="1:21" s="40" customFormat="1" ht="18.75" customHeight="1" x14ac:dyDescent="0.2">
      <c r="A754" s="185"/>
      <c r="B754" s="66" t="s">
        <v>7</v>
      </c>
      <c r="C754" s="51">
        <v>0</v>
      </c>
      <c r="D754" s="51">
        <v>0</v>
      </c>
      <c r="E754" s="51">
        <v>0</v>
      </c>
      <c r="F754" s="186"/>
      <c r="G754" s="186"/>
      <c r="H754" s="186"/>
      <c r="I754" s="185"/>
      <c r="J754" s="54"/>
      <c r="K754" s="54"/>
      <c r="L754" s="54"/>
      <c r="M754" s="54"/>
      <c r="N754" s="54"/>
      <c r="O754" s="54"/>
      <c r="P754" s="54"/>
      <c r="Q754" s="54"/>
      <c r="R754" s="54"/>
      <c r="S754" s="54"/>
      <c r="T754" s="54"/>
      <c r="U754" s="54"/>
    </row>
    <row r="755" spans="1:21" s="40" customFormat="1" ht="15.75" customHeight="1" x14ac:dyDescent="0.2">
      <c r="A755" s="185"/>
      <c r="B755" s="66" t="s">
        <v>8</v>
      </c>
      <c r="C755" s="51">
        <f>C763+C771+C779+C787</f>
        <v>432.55916999999999</v>
      </c>
      <c r="D755" s="51">
        <f t="shared" ref="D755:E755" si="37">D763+D771+D779+D787</f>
        <v>432.55916999999999</v>
      </c>
      <c r="E755" s="51">
        <f t="shared" si="37"/>
        <v>432.55916999999999</v>
      </c>
      <c r="F755" s="186"/>
      <c r="G755" s="186"/>
      <c r="H755" s="186"/>
      <c r="I755" s="185"/>
      <c r="J755" s="54"/>
      <c r="K755" s="54"/>
      <c r="L755" s="54"/>
      <c r="M755" s="54"/>
      <c r="N755" s="54"/>
      <c r="O755" s="54"/>
      <c r="P755" s="54"/>
      <c r="Q755" s="54"/>
      <c r="R755" s="54"/>
      <c r="S755" s="54"/>
      <c r="T755" s="54"/>
      <c r="U755" s="54"/>
    </row>
    <row r="756" spans="1:21" s="40" customFormat="1" ht="15" customHeight="1" x14ac:dyDescent="0.2">
      <c r="A756" s="185"/>
      <c r="B756" s="66" t="s">
        <v>9</v>
      </c>
      <c r="C756" s="51">
        <v>0</v>
      </c>
      <c r="D756" s="51">
        <v>0</v>
      </c>
      <c r="E756" s="51">
        <v>0</v>
      </c>
      <c r="F756" s="186"/>
      <c r="G756" s="186"/>
      <c r="H756" s="186"/>
      <c r="I756" s="185"/>
      <c r="J756" s="54"/>
      <c r="K756" s="54"/>
      <c r="L756" s="54"/>
      <c r="M756" s="54"/>
      <c r="N756" s="54"/>
      <c r="O756" s="54"/>
      <c r="P756" s="54"/>
      <c r="Q756" s="54"/>
      <c r="R756" s="54"/>
      <c r="S756" s="54"/>
      <c r="T756" s="54"/>
      <c r="U756" s="54"/>
    </row>
    <row r="757" spans="1:21" s="40" customFormat="1" ht="14.25" customHeight="1" x14ac:dyDescent="0.2">
      <c r="A757" s="185"/>
      <c r="B757" s="66" t="s">
        <v>10</v>
      </c>
      <c r="C757" s="51">
        <v>0</v>
      </c>
      <c r="D757" s="51">
        <v>0</v>
      </c>
      <c r="E757" s="51">
        <v>0</v>
      </c>
      <c r="F757" s="186"/>
      <c r="G757" s="186"/>
      <c r="H757" s="186"/>
      <c r="I757" s="185"/>
      <c r="J757" s="54"/>
      <c r="K757" s="54"/>
      <c r="L757" s="54"/>
      <c r="M757" s="54"/>
      <c r="N757" s="54"/>
      <c r="O757" s="54"/>
      <c r="P757" s="54"/>
      <c r="Q757" s="54"/>
      <c r="R757" s="54"/>
      <c r="S757" s="54"/>
      <c r="T757" s="54"/>
      <c r="U757" s="54"/>
    </row>
    <row r="758" spans="1:21" s="40" customFormat="1" ht="15.75" customHeight="1" x14ac:dyDescent="0.2">
      <c r="A758" s="185"/>
      <c r="B758" s="66" t="s">
        <v>267</v>
      </c>
      <c r="C758" s="51">
        <v>0</v>
      </c>
      <c r="D758" s="51">
        <v>0</v>
      </c>
      <c r="E758" s="51">
        <v>0</v>
      </c>
      <c r="F758" s="186"/>
      <c r="G758" s="186"/>
      <c r="H758" s="186"/>
      <c r="I758" s="185"/>
      <c r="J758" s="54"/>
      <c r="K758" s="54"/>
      <c r="L758" s="54"/>
      <c r="M758" s="54"/>
      <c r="N758" s="54"/>
      <c r="O758" s="54"/>
      <c r="P758" s="54"/>
      <c r="Q758" s="54"/>
      <c r="R758" s="54"/>
      <c r="S758" s="54"/>
      <c r="T758" s="54"/>
      <c r="U758" s="54"/>
    </row>
    <row r="759" spans="1:21" s="40" customFormat="1" ht="19.5" customHeight="1" x14ac:dyDescent="0.2">
      <c r="A759" s="185"/>
      <c r="B759" s="66" t="s">
        <v>261</v>
      </c>
      <c r="C759" s="51">
        <v>0</v>
      </c>
      <c r="D759" s="51">
        <v>0</v>
      </c>
      <c r="E759" s="51">
        <v>0</v>
      </c>
      <c r="F759" s="186"/>
      <c r="G759" s="186"/>
      <c r="H759" s="186"/>
      <c r="I759" s="190"/>
      <c r="J759" s="54"/>
      <c r="K759" s="54"/>
      <c r="L759" s="54"/>
      <c r="M759" s="54"/>
      <c r="N759" s="54"/>
      <c r="O759" s="54"/>
      <c r="P759" s="54"/>
      <c r="Q759" s="54"/>
      <c r="R759" s="54"/>
      <c r="S759" s="54"/>
      <c r="T759" s="54"/>
      <c r="U759" s="54"/>
    </row>
    <row r="760" spans="1:21" s="40" customFormat="1" ht="26.25" customHeight="1" x14ac:dyDescent="0.2">
      <c r="A760" s="184" t="s">
        <v>566</v>
      </c>
      <c r="B760" s="72" t="s">
        <v>567</v>
      </c>
      <c r="C760" s="71"/>
      <c r="D760" s="71"/>
      <c r="E760" s="71"/>
      <c r="F760" s="186" t="s">
        <v>594</v>
      </c>
      <c r="G760" s="186" t="s">
        <v>594</v>
      </c>
      <c r="H760" s="186"/>
      <c r="I760" s="187"/>
      <c r="J760" s="54"/>
      <c r="K760" s="54"/>
      <c r="L760" s="54"/>
      <c r="M760" s="54"/>
      <c r="N760" s="54"/>
      <c r="O760" s="54"/>
      <c r="P760" s="54"/>
      <c r="Q760" s="54"/>
      <c r="R760" s="54"/>
      <c r="S760" s="54"/>
      <c r="T760" s="54"/>
      <c r="U760" s="54"/>
    </row>
    <row r="761" spans="1:21" s="40" customFormat="1" ht="14.25" customHeight="1" x14ac:dyDescent="0.2">
      <c r="A761" s="185"/>
      <c r="B761" s="66" t="s">
        <v>6</v>
      </c>
      <c r="C761" s="71">
        <f>SUM(C762:C767)</f>
        <v>222.55916999999999</v>
      </c>
      <c r="D761" s="71">
        <f>SUM(D762:D767)</f>
        <v>222.55916999999999</v>
      </c>
      <c r="E761" s="71">
        <f>SUM(E762:E767)</f>
        <v>222.55916999999999</v>
      </c>
      <c r="F761" s="186"/>
      <c r="G761" s="186"/>
      <c r="H761" s="186"/>
      <c r="I761" s="188"/>
      <c r="J761" s="54"/>
      <c r="K761" s="54"/>
      <c r="L761" s="54"/>
      <c r="M761" s="54"/>
      <c r="N761" s="54"/>
      <c r="O761" s="54"/>
      <c r="P761" s="54"/>
      <c r="Q761" s="54"/>
      <c r="R761" s="54"/>
      <c r="S761" s="54"/>
      <c r="T761" s="54"/>
      <c r="U761" s="54"/>
    </row>
    <row r="762" spans="1:21" s="40" customFormat="1" ht="19.5" customHeight="1" x14ac:dyDescent="0.2">
      <c r="A762" s="185"/>
      <c r="B762" s="66" t="s">
        <v>7</v>
      </c>
      <c r="C762" s="51">
        <v>0</v>
      </c>
      <c r="D762" s="51">
        <v>0</v>
      </c>
      <c r="E762" s="51">
        <v>0</v>
      </c>
      <c r="F762" s="186"/>
      <c r="G762" s="186"/>
      <c r="H762" s="186"/>
      <c r="I762" s="188"/>
      <c r="J762" s="54"/>
      <c r="K762" s="54"/>
      <c r="L762" s="54"/>
      <c r="M762" s="54"/>
      <c r="N762" s="54"/>
      <c r="O762" s="54"/>
      <c r="P762" s="54"/>
      <c r="Q762" s="54"/>
      <c r="R762" s="54"/>
      <c r="S762" s="54"/>
      <c r="T762" s="54"/>
      <c r="U762" s="54"/>
    </row>
    <row r="763" spans="1:21" s="40" customFormat="1" ht="14.25" customHeight="1" x14ac:dyDescent="0.2">
      <c r="A763" s="185"/>
      <c r="B763" s="66" t="s">
        <v>8</v>
      </c>
      <c r="C763" s="51">
        <v>222.55916999999999</v>
      </c>
      <c r="D763" s="51">
        <v>222.55916999999999</v>
      </c>
      <c r="E763" s="51">
        <v>222.55916999999999</v>
      </c>
      <c r="F763" s="186"/>
      <c r="G763" s="186"/>
      <c r="H763" s="186"/>
      <c r="I763" s="188"/>
      <c r="J763" s="54"/>
      <c r="K763" s="54"/>
      <c r="L763" s="54"/>
      <c r="M763" s="54"/>
      <c r="N763" s="54"/>
      <c r="O763" s="54"/>
      <c r="P763" s="54"/>
      <c r="Q763" s="54"/>
      <c r="R763" s="54"/>
      <c r="S763" s="54"/>
      <c r="T763" s="54"/>
      <c r="U763" s="54"/>
    </row>
    <row r="764" spans="1:21" s="40" customFormat="1" ht="15.75" customHeight="1" x14ac:dyDescent="0.2">
      <c r="A764" s="185"/>
      <c r="B764" s="66" t="s">
        <v>9</v>
      </c>
      <c r="C764" s="51">
        <v>0</v>
      </c>
      <c r="D764" s="51">
        <v>0</v>
      </c>
      <c r="E764" s="51">
        <v>0</v>
      </c>
      <c r="F764" s="186"/>
      <c r="G764" s="186"/>
      <c r="H764" s="186"/>
      <c r="I764" s="188"/>
      <c r="J764" s="54"/>
      <c r="K764" s="54"/>
      <c r="L764" s="54"/>
      <c r="M764" s="54"/>
      <c r="N764" s="54"/>
      <c r="O764" s="54"/>
      <c r="P764" s="54"/>
      <c r="Q764" s="54"/>
      <c r="R764" s="54"/>
      <c r="S764" s="54"/>
      <c r="T764" s="54"/>
      <c r="U764" s="54"/>
    </row>
    <row r="765" spans="1:21" s="40" customFormat="1" ht="15.75" customHeight="1" x14ac:dyDescent="0.2">
      <c r="A765" s="185"/>
      <c r="B765" s="66" t="s">
        <v>10</v>
      </c>
      <c r="C765" s="51">
        <v>0</v>
      </c>
      <c r="D765" s="51">
        <v>0</v>
      </c>
      <c r="E765" s="51">
        <v>0</v>
      </c>
      <c r="F765" s="186"/>
      <c r="G765" s="186"/>
      <c r="H765" s="186"/>
      <c r="I765" s="188"/>
      <c r="J765" s="54"/>
      <c r="K765" s="54"/>
      <c r="L765" s="54"/>
      <c r="M765" s="54"/>
      <c r="N765" s="54"/>
      <c r="O765" s="54"/>
      <c r="P765" s="54"/>
      <c r="Q765" s="54"/>
      <c r="R765" s="54"/>
      <c r="S765" s="54"/>
      <c r="T765" s="54"/>
      <c r="U765" s="54"/>
    </row>
    <row r="766" spans="1:21" s="40" customFormat="1" ht="14.25" customHeight="1" x14ac:dyDescent="0.2">
      <c r="A766" s="185"/>
      <c r="B766" s="66" t="s">
        <v>267</v>
      </c>
      <c r="C766" s="51">
        <v>0</v>
      </c>
      <c r="D766" s="51">
        <v>0</v>
      </c>
      <c r="E766" s="51">
        <v>0</v>
      </c>
      <c r="F766" s="186"/>
      <c r="G766" s="186"/>
      <c r="H766" s="186"/>
      <c r="I766" s="188"/>
      <c r="J766" s="54"/>
      <c r="K766" s="54"/>
      <c r="L766" s="54"/>
      <c r="M766" s="54"/>
      <c r="N766" s="54"/>
      <c r="O766" s="54"/>
      <c r="P766" s="54"/>
      <c r="Q766" s="54"/>
      <c r="R766" s="54"/>
      <c r="S766" s="54"/>
      <c r="T766" s="54"/>
      <c r="U766" s="54"/>
    </row>
    <row r="767" spans="1:21" s="40" customFormat="1" ht="16.5" customHeight="1" x14ac:dyDescent="0.2">
      <c r="A767" s="190"/>
      <c r="B767" s="66" t="s">
        <v>261</v>
      </c>
      <c r="C767" s="51">
        <v>0</v>
      </c>
      <c r="D767" s="51">
        <v>0</v>
      </c>
      <c r="E767" s="51">
        <v>0</v>
      </c>
      <c r="F767" s="186"/>
      <c r="G767" s="186"/>
      <c r="H767" s="186"/>
      <c r="I767" s="189"/>
      <c r="J767" s="54"/>
      <c r="K767" s="54"/>
      <c r="L767" s="54"/>
      <c r="M767" s="54"/>
      <c r="N767" s="54"/>
      <c r="O767" s="54"/>
      <c r="P767" s="54"/>
      <c r="Q767" s="54"/>
      <c r="R767" s="54"/>
      <c r="S767" s="54"/>
      <c r="T767" s="54"/>
      <c r="U767" s="54"/>
    </row>
    <row r="768" spans="1:21" s="40" customFormat="1" ht="18.75" customHeight="1" x14ac:dyDescent="0.2">
      <c r="A768" s="184" t="s">
        <v>568</v>
      </c>
      <c r="B768" s="72" t="s">
        <v>569</v>
      </c>
      <c r="C768" s="71"/>
      <c r="D768" s="71"/>
      <c r="E768" s="71"/>
      <c r="F768" s="186" t="s">
        <v>531</v>
      </c>
      <c r="G768" s="186" t="s">
        <v>531</v>
      </c>
      <c r="H768" s="186"/>
      <c r="I768" s="184"/>
      <c r="J768" s="54"/>
      <c r="K768" s="54"/>
      <c r="L768" s="54"/>
      <c r="M768" s="54"/>
      <c r="N768" s="54"/>
      <c r="O768" s="54"/>
      <c r="P768" s="54"/>
      <c r="Q768" s="54"/>
      <c r="R768" s="54"/>
      <c r="S768" s="54"/>
      <c r="T768" s="54"/>
      <c r="U768" s="54"/>
    </row>
    <row r="769" spans="1:21" s="40" customFormat="1" ht="21" customHeight="1" x14ac:dyDescent="0.2">
      <c r="A769" s="185"/>
      <c r="B769" s="66" t="s">
        <v>6</v>
      </c>
      <c r="C769" s="71">
        <f>SUM(C770:C775)</f>
        <v>60</v>
      </c>
      <c r="D769" s="71">
        <f>SUM(D770:D775)</f>
        <v>60</v>
      </c>
      <c r="E769" s="71">
        <f>SUM(E770:E775)</f>
        <v>60</v>
      </c>
      <c r="F769" s="186"/>
      <c r="G769" s="186"/>
      <c r="H769" s="186"/>
      <c r="I769" s="185"/>
      <c r="J769" s="54"/>
      <c r="K769" s="54"/>
      <c r="L769" s="54"/>
      <c r="M769" s="54"/>
      <c r="N769" s="54"/>
      <c r="O769" s="54"/>
      <c r="P769" s="54"/>
      <c r="Q769" s="54"/>
      <c r="R769" s="54"/>
      <c r="S769" s="54"/>
      <c r="T769" s="54"/>
      <c r="U769" s="54"/>
    </row>
    <row r="770" spans="1:21" s="40" customFormat="1" ht="21" customHeight="1" x14ac:dyDescent="0.2">
      <c r="A770" s="185"/>
      <c r="B770" s="66" t="s">
        <v>7</v>
      </c>
      <c r="C770" s="51">
        <v>0</v>
      </c>
      <c r="D770" s="51">
        <v>0</v>
      </c>
      <c r="E770" s="51">
        <v>0</v>
      </c>
      <c r="F770" s="186"/>
      <c r="G770" s="186"/>
      <c r="H770" s="186"/>
      <c r="I770" s="185"/>
      <c r="J770" s="54"/>
      <c r="K770" s="54"/>
      <c r="L770" s="54"/>
      <c r="M770" s="54"/>
      <c r="N770" s="54"/>
      <c r="O770" s="54"/>
      <c r="P770" s="54"/>
      <c r="Q770" s="54"/>
      <c r="R770" s="54"/>
      <c r="S770" s="54"/>
      <c r="T770" s="54"/>
      <c r="U770" s="54"/>
    </row>
    <row r="771" spans="1:21" s="40" customFormat="1" ht="15.75" customHeight="1" x14ac:dyDescent="0.2">
      <c r="A771" s="185"/>
      <c r="B771" s="66" t="s">
        <v>8</v>
      </c>
      <c r="C771" s="51">
        <v>60</v>
      </c>
      <c r="D771" s="51">
        <v>60</v>
      </c>
      <c r="E771" s="51">
        <v>60</v>
      </c>
      <c r="F771" s="186"/>
      <c r="G771" s="186"/>
      <c r="H771" s="186"/>
      <c r="I771" s="185"/>
      <c r="J771" s="54"/>
      <c r="K771" s="54"/>
      <c r="L771" s="54"/>
      <c r="M771" s="54"/>
      <c r="N771" s="54"/>
      <c r="O771" s="54"/>
      <c r="P771" s="54"/>
      <c r="Q771" s="54"/>
      <c r="R771" s="54"/>
      <c r="S771" s="54"/>
      <c r="T771" s="54"/>
      <c r="U771" s="54"/>
    </row>
    <row r="772" spans="1:21" s="40" customFormat="1" ht="15.75" customHeight="1" x14ac:dyDescent="0.2">
      <c r="A772" s="185"/>
      <c r="B772" s="66" t="s">
        <v>9</v>
      </c>
      <c r="C772" s="51">
        <v>0</v>
      </c>
      <c r="D772" s="51">
        <v>0</v>
      </c>
      <c r="E772" s="51">
        <v>0</v>
      </c>
      <c r="F772" s="186"/>
      <c r="G772" s="186"/>
      <c r="H772" s="186"/>
      <c r="I772" s="185"/>
      <c r="J772" s="54"/>
      <c r="K772" s="54"/>
      <c r="L772" s="54"/>
      <c r="M772" s="54"/>
      <c r="N772" s="54"/>
      <c r="O772" s="54"/>
      <c r="P772" s="54"/>
      <c r="Q772" s="54"/>
      <c r="R772" s="54"/>
      <c r="S772" s="54"/>
      <c r="T772" s="54"/>
      <c r="U772" s="54"/>
    </row>
    <row r="773" spans="1:21" s="40" customFormat="1" ht="15.75" customHeight="1" x14ac:dyDescent="0.2">
      <c r="A773" s="185"/>
      <c r="B773" s="66" t="s">
        <v>10</v>
      </c>
      <c r="C773" s="51">
        <v>0</v>
      </c>
      <c r="D773" s="51">
        <v>0</v>
      </c>
      <c r="E773" s="51">
        <v>0</v>
      </c>
      <c r="F773" s="186"/>
      <c r="G773" s="186"/>
      <c r="H773" s="186"/>
      <c r="I773" s="185"/>
      <c r="J773" s="54"/>
      <c r="K773" s="54"/>
      <c r="L773" s="54"/>
      <c r="M773" s="54"/>
      <c r="N773" s="54"/>
      <c r="O773" s="54"/>
      <c r="P773" s="54"/>
      <c r="Q773" s="54"/>
      <c r="R773" s="54"/>
      <c r="S773" s="54"/>
      <c r="T773" s="54"/>
      <c r="U773" s="54"/>
    </row>
    <row r="774" spans="1:21" s="40" customFormat="1" ht="13.5" customHeight="1" x14ac:dyDescent="0.2">
      <c r="A774" s="185"/>
      <c r="B774" s="66" t="s">
        <v>267</v>
      </c>
      <c r="C774" s="51">
        <v>0</v>
      </c>
      <c r="D774" s="51">
        <v>0</v>
      </c>
      <c r="E774" s="51">
        <v>0</v>
      </c>
      <c r="F774" s="186"/>
      <c r="G774" s="186"/>
      <c r="H774" s="186"/>
      <c r="I774" s="185"/>
      <c r="J774" s="54"/>
      <c r="K774" s="54"/>
      <c r="L774" s="54"/>
      <c r="M774" s="54"/>
      <c r="N774" s="54"/>
      <c r="O774" s="54"/>
      <c r="P774" s="54"/>
      <c r="Q774" s="54"/>
      <c r="R774" s="54"/>
      <c r="S774" s="54"/>
      <c r="T774" s="54"/>
      <c r="U774" s="54"/>
    </row>
    <row r="775" spans="1:21" s="40" customFormat="1" ht="15" customHeight="1" x14ac:dyDescent="0.2">
      <c r="A775" s="185"/>
      <c r="B775" s="66" t="s">
        <v>261</v>
      </c>
      <c r="C775" s="51">
        <v>0</v>
      </c>
      <c r="D775" s="51">
        <v>0</v>
      </c>
      <c r="E775" s="51">
        <v>0</v>
      </c>
      <c r="F775" s="186"/>
      <c r="G775" s="186"/>
      <c r="H775" s="186"/>
      <c r="I775" s="185"/>
      <c r="J775" s="54"/>
      <c r="K775" s="54"/>
      <c r="L775" s="54"/>
      <c r="M775" s="54"/>
      <c r="N775" s="54"/>
      <c r="O775" s="54"/>
      <c r="P775" s="54"/>
      <c r="Q775" s="54"/>
      <c r="R775" s="54"/>
      <c r="S775" s="54"/>
      <c r="T775" s="54"/>
      <c r="U775" s="54"/>
    </row>
    <row r="776" spans="1:21" s="40" customFormat="1" ht="25.5" customHeight="1" x14ac:dyDescent="0.2">
      <c r="A776" s="184" t="s">
        <v>570</v>
      </c>
      <c r="B776" s="72" t="s">
        <v>571</v>
      </c>
      <c r="C776" s="71"/>
      <c r="D776" s="71"/>
      <c r="E776" s="71"/>
      <c r="F776" s="186" t="s">
        <v>594</v>
      </c>
      <c r="G776" s="186" t="s">
        <v>594</v>
      </c>
      <c r="H776" s="186"/>
      <c r="I776" s="184"/>
      <c r="J776" s="54"/>
      <c r="K776" s="54"/>
      <c r="L776" s="54"/>
      <c r="M776" s="54"/>
      <c r="N776" s="54"/>
      <c r="O776" s="54"/>
      <c r="P776" s="54"/>
      <c r="Q776" s="54"/>
      <c r="R776" s="54"/>
      <c r="S776" s="54"/>
      <c r="T776" s="54"/>
      <c r="U776" s="54"/>
    </row>
    <row r="777" spans="1:21" s="40" customFormat="1" ht="14.25" customHeight="1" x14ac:dyDescent="0.2">
      <c r="A777" s="185"/>
      <c r="B777" s="66" t="s">
        <v>6</v>
      </c>
      <c r="C777" s="71">
        <f>SUM(C778:C783)</f>
        <v>150</v>
      </c>
      <c r="D777" s="71">
        <f>SUM(D778:D783)</f>
        <v>150</v>
      </c>
      <c r="E777" s="71">
        <f>SUM(E778:E783)</f>
        <v>150</v>
      </c>
      <c r="F777" s="186"/>
      <c r="G777" s="186"/>
      <c r="H777" s="186"/>
      <c r="I777" s="185"/>
      <c r="J777" s="54"/>
      <c r="K777" s="54"/>
      <c r="L777" s="54"/>
      <c r="M777" s="54"/>
      <c r="N777" s="54"/>
      <c r="O777" s="54"/>
      <c r="P777" s="54"/>
      <c r="Q777" s="54"/>
      <c r="R777" s="54"/>
      <c r="S777" s="54"/>
      <c r="T777" s="54"/>
      <c r="U777" s="54"/>
    </row>
    <row r="778" spans="1:21" s="40" customFormat="1" ht="16.5" customHeight="1" x14ac:dyDescent="0.2">
      <c r="A778" s="185"/>
      <c r="B778" s="66" t="s">
        <v>7</v>
      </c>
      <c r="C778" s="51">
        <v>0</v>
      </c>
      <c r="D778" s="51">
        <v>0</v>
      </c>
      <c r="E778" s="51">
        <v>0</v>
      </c>
      <c r="F778" s="186"/>
      <c r="G778" s="186"/>
      <c r="H778" s="186"/>
      <c r="I778" s="185"/>
      <c r="J778" s="54"/>
      <c r="K778" s="54"/>
      <c r="L778" s="54"/>
      <c r="M778" s="54"/>
      <c r="N778" s="54"/>
      <c r="O778" s="54"/>
      <c r="P778" s="54"/>
      <c r="Q778" s="54"/>
      <c r="R778" s="54"/>
      <c r="S778" s="54"/>
      <c r="T778" s="54"/>
      <c r="U778" s="54"/>
    </row>
    <row r="779" spans="1:21" s="40" customFormat="1" ht="14.25" customHeight="1" x14ac:dyDescent="0.2">
      <c r="A779" s="185"/>
      <c r="B779" s="66" t="s">
        <v>8</v>
      </c>
      <c r="C779" s="51">
        <v>150</v>
      </c>
      <c r="D779" s="51">
        <v>150</v>
      </c>
      <c r="E779" s="51">
        <v>150</v>
      </c>
      <c r="F779" s="186"/>
      <c r="G779" s="186"/>
      <c r="H779" s="186"/>
      <c r="I779" s="185"/>
      <c r="J779" s="54"/>
      <c r="K779" s="54"/>
      <c r="L779" s="54"/>
      <c r="M779" s="54"/>
      <c r="N779" s="54"/>
      <c r="O779" s="54"/>
      <c r="P779" s="54"/>
      <c r="Q779" s="54"/>
      <c r="R779" s="54"/>
      <c r="S779" s="54"/>
      <c r="T779" s="54"/>
      <c r="U779" s="54"/>
    </row>
    <row r="780" spans="1:21" s="40" customFormat="1" ht="15" customHeight="1" x14ac:dyDescent="0.2">
      <c r="A780" s="185"/>
      <c r="B780" s="66" t="s">
        <v>9</v>
      </c>
      <c r="C780" s="51">
        <v>0</v>
      </c>
      <c r="D780" s="51">
        <v>0</v>
      </c>
      <c r="E780" s="51">
        <v>0</v>
      </c>
      <c r="F780" s="186"/>
      <c r="G780" s="186"/>
      <c r="H780" s="186"/>
      <c r="I780" s="185"/>
      <c r="J780" s="54"/>
      <c r="K780" s="54"/>
      <c r="L780" s="54"/>
      <c r="M780" s="54"/>
      <c r="N780" s="54"/>
      <c r="O780" s="54"/>
      <c r="P780" s="54"/>
      <c r="Q780" s="54"/>
      <c r="R780" s="54"/>
      <c r="S780" s="54"/>
      <c r="T780" s="54"/>
      <c r="U780" s="54"/>
    </row>
    <row r="781" spans="1:21" s="40" customFormat="1" ht="15.75" customHeight="1" x14ac:dyDescent="0.2">
      <c r="A781" s="185"/>
      <c r="B781" s="66" t="s">
        <v>10</v>
      </c>
      <c r="C781" s="51">
        <v>0</v>
      </c>
      <c r="D781" s="51">
        <v>0</v>
      </c>
      <c r="E781" s="51">
        <v>0</v>
      </c>
      <c r="F781" s="186"/>
      <c r="G781" s="186"/>
      <c r="H781" s="186"/>
      <c r="I781" s="185"/>
      <c r="J781" s="54"/>
      <c r="K781" s="54"/>
      <c r="L781" s="54"/>
      <c r="M781" s="54"/>
      <c r="N781" s="54"/>
      <c r="O781" s="54"/>
      <c r="P781" s="54"/>
      <c r="Q781" s="54"/>
      <c r="R781" s="54"/>
      <c r="S781" s="54"/>
      <c r="T781" s="54"/>
      <c r="U781" s="54"/>
    </row>
    <row r="782" spans="1:21" s="40" customFormat="1" ht="15" customHeight="1" x14ac:dyDescent="0.2">
      <c r="A782" s="185"/>
      <c r="B782" s="66" t="s">
        <v>267</v>
      </c>
      <c r="C782" s="51">
        <v>0</v>
      </c>
      <c r="D782" s="51">
        <v>0</v>
      </c>
      <c r="E782" s="51">
        <v>0</v>
      </c>
      <c r="F782" s="186"/>
      <c r="G782" s="186"/>
      <c r="H782" s="186"/>
      <c r="I782" s="185"/>
      <c r="J782" s="54"/>
      <c r="K782" s="54"/>
      <c r="L782" s="54"/>
      <c r="M782" s="54"/>
      <c r="N782" s="54"/>
      <c r="O782" s="54"/>
      <c r="P782" s="54"/>
      <c r="Q782" s="54"/>
      <c r="R782" s="54"/>
      <c r="S782" s="54"/>
      <c r="T782" s="54"/>
      <c r="U782" s="54"/>
    </row>
    <row r="783" spans="1:21" s="40" customFormat="1" ht="15" customHeight="1" x14ac:dyDescent="0.2">
      <c r="A783" s="185"/>
      <c r="B783" s="66" t="s">
        <v>261</v>
      </c>
      <c r="C783" s="51">
        <v>0</v>
      </c>
      <c r="D783" s="51">
        <v>0</v>
      </c>
      <c r="E783" s="51">
        <v>0</v>
      </c>
      <c r="F783" s="186"/>
      <c r="G783" s="186"/>
      <c r="H783" s="186"/>
      <c r="I783" s="185"/>
      <c r="J783" s="54"/>
      <c r="K783" s="54"/>
      <c r="L783" s="54"/>
      <c r="M783" s="54"/>
      <c r="N783" s="54"/>
      <c r="O783" s="54"/>
      <c r="P783" s="54"/>
      <c r="Q783" s="54"/>
      <c r="R783" s="54"/>
      <c r="S783" s="54"/>
      <c r="T783" s="54"/>
      <c r="U783" s="54"/>
    </row>
    <row r="784" spans="1:21" s="40" customFormat="1" ht="15.75" customHeight="1" x14ac:dyDescent="0.2">
      <c r="A784" s="184" t="s">
        <v>572</v>
      </c>
      <c r="B784" s="72" t="s">
        <v>573</v>
      </c>
      <c r="C784" s="71"/>
      <c r="D784" s="71"/>
      <c r="E784" s="71"/>
      <c r="F784" s="186"/>
      <c r="G784" s="186"/>
      <c r="H784" s="186"/>
      <c r="I784" s="184" t="s">
        <v>574</v>
      </c>
      <c r="J784" s="54"/>
      <c r="K784" s="54"/>
      <c r="L784" s="54"/>
      <c r="M784" s="54"/>
      <c r="N784" s="54"/>
      <c r="O784" s="54"/>
      <c r="P784" s="54"/>
      <c r="Q784" s="54"/>
      <c r="R784" s="54"/>
      <c r="S784" s="54"/>
      <c r="T784" s="54"/>
      <c r="U784" s="54"/>
    </row>
    <row r="785" spans="1:21" s="40" customFormat="1" ht="12.75" customHeight="1" x14ac:dyDescent="0.2">
      <c r="A785" s="185"/>
      <c r="B785" s="66" t="s">
        <v>6</v>
      </c>
      <c r="C785" s="71">
        <f>SUM(C786:C791)</f>
        <v>0</v>
      </c>
      <c r="D785" s="71">
        <f>SUM(D786:D791)</f>
        <v>0</v>
      </c>
      <c r="E785" s="71">
        <f>SUM(E786:E791)</f>
        <v>0</v>
      </c>
      <c r="F785" s="186"/>
      <c r="G785" s="186"/>
      <c r="H785" s="186"/>
      <c r="I785" s="185"/>
      <c r="J785" s="54"/>
      <c r="K785" s="54"/>
      <c r="L785" s="54"/>
      <c r="M785" s="54"/>
      <c r="N785" s="54"/>
      <c r="O785" s="54"/>
      <c r="P785" s="54"/>
      <c r="Q785" s="54"/>
      <c r="R785" s="54"/>
      <c r="S785" s="54"/>
      <c r="T785" s="54"/>
      <c r="U785" s="54"/>
    </row>
    <row r="786" spans="1:21" s="40" customFormat="1" ht="14.25" customHeight="1" x14ac:dyDescent="0.2">
      <c r="A786" s="185"/>
      <c r="B786" s="66" t="s">
        <v>7</v>
      </c>
      <c r="C786" s="51">
        <v>0</v>
      </c>
      <c r="D786" s="51">
        <v>0</v>
      </c>
      <c r="E786" s="51">
        <v>0</v>
      </c>
      <c r="F786" s="186"/>
      <c r="G786" s="186"/>
      <c r="H786" s="186"/>
      <c r="I786" s="185"/>
      <c r="J786" s="54"/>
      <c r="K786" s="54"/>
      <c r="L786" s="54"/>
      <c r="M786" s="54"/>
      <c r="N786" s="54"/>
      <c r="O786" s="54"/>
      <c r="P786" s="54"/>
      <c r="Q786" s="54"/>
      <c r="R786" s="54"/>
      <c r="S786" s="54"/>
      <c r="T786" s="54"/>
      <c r="U786" s="54"/>
    </row>
    <row r="787" spans="1:21" s="40" customFormat="1" ht="13.5" customHeight="1" x14ac:dyDescent="0.2">
      <c r="A787" s="185"/>
      <c r="B787" s="66" t="s">
        <v>8</v>
      </c>
      <c r="C787" s="51">
        <v>0</v>
      </c>
      <c r="D787" s="51">
        <v>0</v>
      </c>
      <c r="E787" s="51">
        <v>0</v>
      </c>
      <c r="F787" s="186"/>
      <c r="G787" s="186"/>
      <c r="H787" s="186"/>
      <c r="I787" s="185"/>
      <c r="J787" s="54"/>
      <c r="K787" s="54"/>
      <c r="L787" s="54"/>
      <c r="M787" s="54"/>
      <c r="N787" s="54"/>
      <c r="O787" s="54"/>
      <c r="P787" s="54"/>
      <c r="Q787" s="54"/>
      <c r="R787" s="54"/>
      <c r="S787" s="54"/>
      <c r="T787" s="54"/>
      <c r="U787" s="54"/>
    </row>
    <row r="788" spans="1:21" s="40" customFormat="1" ht="11.25" customHeight="1" x14ac:dyDescent="0.2">
      <c r="A788" s="185"/>
      <c r="B788" s="66" t="s">
        <v>9</v>
      </c>
      <c r="C788" s="51">
        <v>0</v>
      </c>
      <c r="D788" s="51">
        <v>0</v>
      </c>
      <c r="E788" s="51">
        <v>0</v>
      </c>
      <c r="F788" s="186"/>
      <c r="G788" s="186"/>
      <c r="H788" s="186"/>
      <c r="I788" s="185"/>
      <c r="J788" s="54"/>
      <c r="K788" s="54"/>
      <c r="L788" s="54"/>
      <c r="M788" s="54"/>
      <c r="N788" s="54"/>
      <c r="O788" s="54"/>
      <c r="P788" s="54"/>
      <c r="Q788" s="54"/>
      <c r="R788" s="54"/>
      <c r="S788" s="54"/>
      <c r="T788" s="54"/>
      <c r="U788" s="54"/>
    </row>
    <row r="789" spans="1:21" s="40" customFormat="1" ht="15" customHeight="1" x14ac:dyDescent="0.2">
      <c r="A789" s="185"/>
      <c r="B789" s="66" t="s">
        <v>10</v>
      </c>
      <c r="C789" s="51">
        <v>0</v>
      </c>
      <c r="D789" s="51">
        <v>0</v>
      </c>
      <c r="E789" s="51">
        <v>0</v>
      </c>
      <c r="F789" s="186"/>
      <c r="G789" s="186"/>
      <c r="H789" s="186"/>
      <c r="I789" s="185"/>
      <c r="J789" s="54"/>
      <c r="K789" s="54"/>
      <c r="L789" s="54"/>
      <c r="M789" s="54"/>
      <c r="N789" s="54"/>
      <c r="O789" s="54"/>
      <c r="P789" s="54"/>
      <c r="Q789" s="54"/>
      <c r="R789" s="54"/>
      <c r="S789" s="54"/>
      <c r="T789" s="54"/>
      <c r="U789" s="54"/>
    </row>
    <row r="790" spans="1:21" s="40" customFormat="1" ht="14.25" customHeight="1" x14ac:dyDescent="0.2">
      <c r="A790" s="185"/>
      <c r="B790" s="66" t="s">
        <v>267</v>
      </c>
      <c r="C790" s="51">
        <v>0</v>
      </c>
      <c r="D790" s="51">
        <v>0</v>
      </c>
      <c r="E790" s="51">
        <v>0</v>
      </c>
      <c r="F790" s="186"/>
      <c r="G790" s="186"/>
      <c r="H790" s="186"/>
      <c r="I790" s="185"/>
      <c r="J790" s="54"/>
      <c r="K790" s="54"/>
      <c r="L790" s="54"/>
      <c r="M790" s="54"/>
      <c r="N790" s="54"/>
      <c r="O790" s="54"/>
      <c r="P790" s="54"/>
      <c r="Q790" s="54"/>
      <c r="R790" s="54"/>
      <c r="S790" s="54"/>
      <c r="T790" s="54"/>
      <c r="U790" s="54"/>
    </row>
    <row r="791" spans="1:21" s="40" customFormat="1" ht="15.75" customHeight="1" x14ac:dyDescent="0.2">
      <c r="A791" s="185"/>
      <c r="B791" s="66" t="s">
        <v>261</v>
      </c>
      <c r="C791" s="51">
        <v>0</v>
      </c>
      <c r="D791" s="51">
        <v>0</v>
      </c>
      <c r="E791" s="51">
        <v>0</v>
      </c>
      <c r="F791" s="186"/>
      <c r="G791" s="186"/>
      <c r="H791" s="186"/>
      <c r="I791" s="185"/>
      <c r="J791" s="54"/>
      <c r="K791" s="54"/>
      <c r="L791" s="54"/>
      <c r="M791" s="54"/>
      <c r="N791" s="54"/>
      <c r="O791" s="54"/>
      <c r="P791" s="54"/>
      <c r="Q791" s="54"/>
      <c r="R791" s="54"/>
      <c r="S791" s="54"/>
      <c r="T791" s="54"/>
      <c r="U791" s="54"/>
    </row>
    <row r="792" spans="1:21" s="40" customFormat="1" ht="16.5" customHeight="1" x14ac:dyDescent="0.2">
      <c r="A792" s="230" t="s">
        <v>69</v>
      </c>
      <c r="B792" s="230"/>
      <c r="C792" s="230"/>
      <c r="D792" s="230"/>
      <c r="E792" s="230"/>
      <c r="F792" s="230"/>
      <c r="G792" s="230"/>
      <c r="H792" s="230"/>
      <c r="I792" s="230"/>
      <c r="J792" s="54"/>
      <c r="K792" s="54"/>
      <c r="L792" s="54"/>
      <c r="M792" s="54"/>
      <c r="N792" s="54"/>
      <c r="O792" s="54"/>
      <c r="P792" s="54"/>
      <c r="Q792" s="54"/>
      <c r="R792" s="54"/>
      <c r="S792" s="54"/>
      <c r="T792" s="54"/>
      <c r="U792" s="54"/>
    </row>
    <row r="793" spans="1:21" s="40" customFormat="1" ht="12.75" customHeight="1" x14ac:dyDescent="0.2">
      <c r="A793" s="198"/>
      <c r="B793" s="66" t="s">
        <v>268</v>
      </c>
      <c r="C793" s="68">
        <f>SUM(C794:C799)</f>
        <v>195175.75348000001</v>
      </c>
      <c r="D793" s="68">
        <f>SUM(D794:D799)</f>
        <v>188912.26304999998</v>
      </c>
      <c r="E793" s="68">
        <f>SUM(E794:E799)</f>
        <v>188912.26304999998</v>
      </c>
      <c r="F793" s="231"/>
      <c r="G793" s="230"/>
      <c r="H793" s="230"/>
      <c r="I793" s="231"/>
      <c r="J793" s="54"/>
      <c r="K793" s="54"/>
      <c r="L793" s="54"/>
      <c r="M793" s="54"/>
      <c r="N793" s="54"/>
      <c r="O793" s="54"/>
      <c r="P793" s="54"/>
      <c r="Q793" s="54"/>
      <c r="R793" s="54"/>
      <c r="S793" s="54"/>
      <c r="T793" s="54"/>
      <c r="U793" s="54"/>
    </row>
    <row r="794" spans="1:21" s="40" customFormat="1" ht="17.25" customHeight="1" x14ac:dyDescent="0.2">
      <c r="A794" s="198"/>
      <c r="B794" s="66" t="s">
        <v>7</v>
      </c>
      <c r="C794" s="68">
        <f t="shared" ref="C794:E799" si="38">C802+C814+C862+C870</f>
        <v>0</v>
      </c>
      <c r="D794" s="68">
        <f t="shared" si="38"/>
        <v>0</v>
      </c>
      <c r="E794" s="68">
        <f t="shared" si="38"/>
        <v>0</v>
      </c>
      <c r="F794" s="231"/>
      <c r="G794" s="230"/>
      <c r="H794" s="230"/>
      <c r="I794" s="231"/>
      <c r="J794" s="54"/>
      <c r="K794" s="54"/>
      <c r="L794" s="54"/>
      <c r="M794" s="54"/>
      <c r="N794" s="54"/>
      <c r="O794" s="54"/>
      <c r="P794" s="54"/>
      <c r="Q794" s="54"/>
      <c r="R794" s="54"/>
      <c r="S794" s="54"/>
      <c r="T794" s="54"/>
      <c r="U794" s="54"/>
    </row>
    <row r="795" spans="1:21" s="40" customFormat="1" ht="15.75" customHeight="1" x14ac:dyDescent="0.2">
      <c r="A795" s="198"/>
      <c r="B795" s="66" t="s">
        <v>8</v>
      </c>
      <c r="C795" s="68">
        <f t="shared" si="38"/>
        <v>195175.75348000001</v>
      </c>
      <c r="D795" s="68">
        <f t="shared" si="38"/>
        <v>188912.26304999998</v>
      </c>
      <c r="E795" s="68">
        <f t="shared" si="38"/>
        <v>188912.26304999998</v>
      </c>
      <c r="F795" s="231"/>
      <c r="G795" s="230"/>
      <c r="H795" s="230"/>
      <c r="I795" s="231"/>
      <c r="J795" s="54"/>
      <c r="K795" s="54"/>
      <c r="L795" s="54"/>
      <c r="M795" s="54"/>
      <c r="N795" s="54"/>
      <c r="O795" s="54"/>
      <c r="P795" s="54"/>
      <c r="Q795" s="54"/>
      <c r="R795" s="54"/>
      <c r="S795" s="54"/>
      <c r="T795" s="54"/>
      <c r="U795" s="54"/>
    </row>
    <row r="796" spans="1:21" s="40" customFormat="1" ht="14.25" customHeight="1" x14ac:dyDescent="0.2">
      <c r="A796" s="198"/>
      <c r="B796" s="66" t="s">
        <v>9</v>
      </c>
      <c r="C796" s="68">
        <f t="shared" si="38"/>
        <v>0</v>
      </c>
      <c r="D796" s="68">
        <f t="shared" si="38"/>
        <v>0</v>
      </c>
      <c r="E796" s="68">
        <f t="shared" si="38"/>
        <v>0</v>
      </c>
      <c r="F796" s="231"/>
      <c r="G796" s="230"/>
      <c r="H796" s="230"/>
      <c r="I796" s="231"/>
      <c r="J796" s="54"/>
      <c r="K796" s="54"/>
      <c r="L796" s="54"/>
      <c r="M796" s="54"/>
      <c r="N796" s="54"/>
      <c r="O796" s="54"/>
      <c r="P796" s="54"/>
      <c r="Q796" s="54"/>
      <c r="R796" s="54"/>
      <c r="S796" s="54"/>
      <c r="T796" s="54"/>
      <c r="U796" s="54"/>
    </row>
    <row r="797" spans="1:21" s="40" customFormat="1" ht="16.5" customHeight="1" x14ac:dyDescent="0.2">
      <c r="A797" s="198"/>
      <c r="B797" s="66" t="s">
        <v>10</v>
      </c>
      <c r="C797" s="68">
        <f t="shared" si="38"/>
        <v>0</v>
      </c>
      <c r="D797" s="68">
        <f t="shared" si="38"/>
        <v>0</v>
      </c>
      <c r="E797" s="68">
        <f t="shared" si="38"/>
        <v>0</v>
      </c>
      <c r="F797" s="231"/>
      <c r="G797" s="230"/>
      <c r="H797" s="230"/>
      <c r="I797" s="231"/>
      <c r="J797" s="54"/>
      <c r="K797" s="54"/>
      <c r="L797" s="54"/>
      <c r="M797" s="54"/>
      <c r="N797" s="54"/>
      <c r="O797" s="54"/>
      <c r="P797" s="54"/>
      <c r="Q797" s="54"/>
      <c r="R797" s="54"/>
      <c r="S797" s="54"/>
      <c r="T797" s="54"/>
      <c r="U797" s="54"/>
    </row>
    <row r="798" spans="1:21" s="40" customFormat="1" ht="15" customHeight="1" x14ac:dyDescent="0.2">
      <c r="A798" s="198"/>
      <c r="B798" s="66" t="s">
        <v>267</v>
      </c>
      <c r="C798" s="68">
        <f t="shared" si="38"/>
        <v>0</v>
      </c>
      <c r="D798" s="68">
        <f t="shared" si="38"/>
        <v>0</v>
      </c>
      <c r="E798" s="68">
        <f t="shared" si="38"/>
        <v>0</v>
      </c>
      <c r="F798" s="231"/>
      <c r="G798" s="230"/>
      <c r="H798" s="230"/>
      <c r="I798" s="231"/>
      <c r="J798" s="54"/>
      <c r="K798" s="54"/>
      <c r="L798" s="54"/>
      <c r="M798" s="54"/>
      <c r="N798" s="54"/>
      <c r="O798" s="54"/>
      <c r="P798" s="54"/>
      <c r="Q798" s="54"/>
      <c r="R798" s="54"/>
      <c r="S798" s="54"/>
      <c r="T798" s="54"/>
      <c r="U798" s="54"/>
    </row>
    <row r="799" spans="1:21" s="40" customFormat="1" ht="14.25" customHeight="1" x14ac:dyDescent="0.2">
      <c r="A799" s="198"/>
      <c r="B799" s="66" t="s">
        <v>261</v>
      </c>
      <c r="C799" s="68">
        <f t="shared" si="38"/>
        <v>0</v>
      </c>
      <c r="D799" s="68">
        <f t="shared" si="38"/>
        <v>0</v>
      </c>
      <c r="E799" s="68">
        <f t="shared" si="38"/>
        <v>0</v>
      </c>
      <c r="F799" s="231"/>
      <c r="G799" s="230"/>
      <c r="H799" s="230"/>
      <c r="I799" s="231"/>
      <c r="J799" s="54"/>
      <c r="K799" s="54"/>
      <c r="L799" s="54"/>
      <c r="M799" s="54"/>
      <c r="N799" s="54"/>
      <c r="O799" s="54"/>
      <c r="P799" s="54"/>
      <c r="Q799" s="54"/>
      <c r="R799" s="54"/>
      <c r="S799" s="54"/>
      <c r="T799" s="54"/>
      <c r="U799" s="54"/>
    </row>
    <row r="800" spans="1:21" s="40" customFormat="1" ht="28.5" customHeight="1" x14ac:dyDescent="0.2">
      <c r="A800" s="184" t="s">
        <v>70</v>
      </c>
      <c r="B800" s="69" t="s">
        <v>356</v>
      </c>
      <c r="C800" s="71"/>
      <c r="D800" s="71"/>
      <c r="E800" s="71"/>
      <c r="F800" s="186" t="s">
        <v>575</v>
      </c>
      <c r="G800" s="186" t="s">
        <v>594</v>
      </c>
      <c r="H800" s="223"/>
      <c r="I800" s="186"/>
      <c r="J800" s="54"/>
      <c r="K800" s="54"/>
      <c r="L800" s="54"/>
      <c r="M800" s="54"/>
      <c r="N800" s="54"/>
      <c r="O800" s="54"/>
      <c r="P800" s="54"/>
      <c r="Q800" s="54"/>
      <c r="R800" s="54"/>
      <c r="S800" s="54"/>
      <c r="T800" s="54"/>
      <c r="U800" s="54"/>
    </row>
    <row r="801" spans="1:21" s="40" customFormat="1" ht="15.75" customHeight="1" x14ac:dyDescent="0.2">
      <c r="A801" s="185"/>
      <c r="B801" s="66" t="s">
        <v>6</v>
      </c>
      <c r="C801" s="71">
        <f>SUM(C802:C807)</f>
        <v>155680.23413999999</v>
      </c>
      <c r="D801" s="71">
        <f>SUM(D802:D807)</f>
        <v>155680.23413999999</v>
      </c>
      <c r="E801" s="71">
        <f>SUM(E802:E807)</f>
        <v>155680.23413999999</v>
      </c>
      <c r="F801" s="186"/>
      <c r="G801" s="186"/>
      <c r="H801" s="223"/>
      <c r="I801" s="186"/>
      <c r="J801" s="54"/>
      <c r="K801" s="54"/>
      <c r="L801" s="54"/>
      <c r="M801" s="54"/>
      <c r="N801" s="54"/>
      <c r="O801" s="54"/>
      <c r="P801" s="54"/>
      <c r="Q801" s="54"/>
      <c r="R801" s="54"/>
      <c r="S801" s="54"/>
      <c r="T801" s="54"/>
      <c r="U801" s="54"/>
    </row>
    <row r="802" spans="1:21" s="40" customFormat="1" ht="18.75" customHeight="1" x14ac:dyDescent="0.2">
      <c r="A802" s="185"/>
      <c r="B802" s="66" t="s">
        <v>7</v>
      </c>
      <c r="C802" s="71">
        <v>0</v>
      </c>
      <c r="D802" s="71">
        <v>0</v>
      </c>
      <c r="E802" s="71">
        <v>0</v>
      </c>
      <c r="F802" s="186"/>
      <c r="G802" s="186"/>
      <c r="H802" s="223"/>
      <c r="I802" s="186"/>
      <c r="J802" s="54"/>
      <c r="K802" s="54"/>
      <c r="L802" s="54"/>
      <c r="M802" s="54"/>
      <c r="N802" s="54"/>
      <c r="O802" s="54"/>
      <c r="P802" s="54"/>
      <c r="Q802" s="54"/>
      <c r="R802" s="54"/>
      <c r="S802" s="54"/>
      <c r="T802" s="54"/>
      <c r="U802" s="54"/>
    </row>
    <row r="803" spans="1:21" s="40" customFormat="1" ht="15.75" customHeight="1" x14ac:dyDescent="0.2">
      <c r="A803" s="185"/>
      <c r="B803" s="66" t="s">
        <v>8</v>
      </c>
      <c r="C803" s="71">
        <v>155680.23413999999</v>
      </c>
      <c r="D803" s="71">
        <v>155680.23413999999</v>
      </c>
      <c r="E803" s="71">
        <v>155680.23413999999</v>
      </c>
      <c r="F803" s="186"/>
      <c r="G803" s="186"/>
      <c r="H803" s="223"/>
      <c r="I803" s="186"/>
      <c r="J803" s="54"/>
      <c r="K803" s="54"/>
      <c r="L803" s="54"/>
      <c r="M803" s="54"/>
      <c r="N803" s="54"/>
      <c r="O803" s="54"/>
      <c r="P803" s="54"/>
      <c r="Q803" s="54"/>
      <c r="R803" s="54"/>
      <c r="S803" s="54"/>
      <c r="T803" s="54"/>
      <c r="U803" s="54"/>
    </row>
    <row r="804" spans="1:21" s="40" customFormat="1" ht="17.25" customHeight="1" x14ac:dyDescent="0.2">
      <c r="A804" s="185"/>
      <c r="B804" s="66" t="s">
        <v>9</v>
      </c>
      <c r="C804" s="71">
        <v>0</v>
      </c>
      <c r="D804" s="71">
        <v>0</v>
      </c>
      <c r="E804" s="71">
        <v>0</v>
      </c>
      <c r="F804" s="186"/>
      <c r="G804" s="186"/>
      <c r="H804" s="223"/>
      <c r="I804" s="186"/>
      <c r="J804" s="54"/>
      <c r="K804" s="54"/>
      <c r="L804" s="54"/>
      <c r="M804" s="54"/>
      <c r="N804" s="54"/>
      <c r="O804" s="54"/>
      <c r="P804" s="54"/>
      <c r="Q804" s="54"/>
      <c r="R804" s="54"/>
      <c r="S804" s="54"/>
      <c r="T804" s="54"/>
      <c r="U804" s="54"/>
    </row>
    <row r="805" spans="1:21" s="40" customFormat="1" ht="13.5" customHeight="1" x14ac:dyDescent="0.2">
      <c r="A805" s="185"/>
      <c r="B805" s="66" t="s">
        <v>10</v>
      </c>
      <c r="C805" s="71">
        <v>0</v>
      </c>
      <c r="D805" s="71">
        <v>0</v>
      </c>
      <c r="E805" s="71">
        <v>0</v>
      </c>
      <c r="F805" s="186"/>
      <c r="G805" s="186"/>
      <c r="H805" s="223"/>
      <c r="I805" s="186"/>
      <c r="J805" s="54"/>
      <c r="K805" s="54"/>
      <c r="L805" s="54"/>
      <c r="M805" s="54"/>
      <c r="N805" s="54"/>
      <c r="O805" s="54"/>
      <c r="P805" s="54"/>
      <c r="Q805" s="54"/>
      <c r="R805" s="54"/>
      <c r="S805" s="54"/>
      <c r="T805" s="54"/>
      <c r="U805" s="54"/>
    </row>
    <row r="806" spans="1:21" s="40" customFormat="1" ht="16.5" customHeight="1" x14ac:dyDescent="0.2">
      <c r="A806" s="185"/>
      <c r="B806" s="66" t="s">
        <v>267</v>
      </c>
      <c r="C806" s="71">
        <v>0</v>
      </c>
      <c r="D806" s="71">
        <v>0</v>
      </c>
      <c r="E806" s="71">
        <v>0</v>
      </c>
      <c r="F806" s="186"/>
      <c r="G806" s="186"/>
      <c r="H806" s="223"/>
      <c r="I806" s="186"/>
      <c r="J806" s="54"/>
      <c r="K806" s="54"/>
      <c r="L806" s="54"/>
      <c r="M806" s="54"/>
      <c r="N806" s="54"/>
      <c r="O806" s="54"/>
      <c r="P806" s="54"/>
      <c r="Q806" s="54"/>
      <c r="R806" s="54"/>
      <c r="S806" s="54"/>
      <c r="T806" s="54"/>
      <c r="U806" s="54"/>
    </row>
    <row r="807" spans="1:21" s="40" customFormat="1" ht="17.25" customHeight="1" x14ac:dyDescent="0.2">
      <c r="A807" s="185"/>
      <c r="B807" s="66" t="s">
        <v>261</v>
      </c>
      <c r="C807" s="71">
        <v>0</v>
      </c>
      <c r="D807" s="71">
        <v>0</v>
      </c>
      <c r="E807" s="71">
        <v>0</v>
      </c>
      <c r="F807" s="186"/>
      <c r="G807" s="186"/>
      <c r="H807" s="223"/>
      <c r="I807" s="186"/>
      <c r="J807" s="54"/>
      <c r="K807" s="54"/>
      <c r="L807" s="54"/>
      <c r="M807" s="54"/>
      <c r="N807" s="54"/>
      <c r="O807" s="54"/>
      <c r="P807" s="54"/>
      <c r="Q807" s="54"/>
      <c r="R807" s="54"/>
      <c r="S807" s="54"/>
      <c r="T807" s="54"/>
      <c r="U807" s="54"/>
    </row>
    <row r="808" spans="1:21" s="35" customFormat="1" ht="71.25" customHeight="1" x14ac:dyDescent="0.2">
      <c r="A808" s="185"/>
      <c r="B808" s="66" t="s">
        <v>779</v>
      </c>
      <c r="C808" s="51"/>
      <c r="D808" s="51"/>
      <c r="E808" s="51"/>
      <c r="F808" s="153" t="s">
        <v>12</v>
      </c>
      <c r="G808" s="153" t="s">
        <v>539</v>
      </c>
      <c r="H808" s="153" t="s">
        <v>12</v>
      </c>
      <c r="I808" s="153"/>
      <c r="J808" s="54"/>
      <c r="K808" s="54"/>
      <c r="L808" s="54"/>
      <c r="M808" s="54"/>
      <c r="N808" s="54"/>
      <c r="O808" s="54"/>
      <c r="P808" s="54"/>
      <c r="Q808" s="54"/>
      <c r="R808" s="54"/>
      <c r="S808" s="54"/>
      <c r="T808" s="54"/>
      <c r="U808" s="54"/>
    </row>
    <row r="809" spans="1:21" s="35" customFormat="1" ht="81" customHeight="1" x14ac:dyDescent="0.2">
      <c r="A809" s="185"/>
      <c r="B809" s="66" t="s">
        <v>780</v>
      </c>
      <c r="C809" s="51"/>
      <c r="D809" s="51"/>
      <c r="E809" s="51"/>
      <c r="F809" s="153" t="s">
        <v>12</v>
      </c>
      <c r="G809" s="153" t="s">
        <v>528</v>
      </c>
      <c r="H809" s="153" t="s">
        <v>12</v>
      </c>
      <c r="I809" s="152"/>
      <c r="J809" s="54"/>
      <c r="K809" s="54"/>
      <c r="L809" s="54"/>
      <c r="M809" s="54"/>
      <c r="N809" s="54"/>
      <c r="O809" s="54"/>
      <c r="P809" s="54"/>
      <c r="Q809" s="54"/>
      <c r="R809" s="54"/>
      <c r="S809" s="54"/>
      <c r="T809" s="54"/>
      <c r="U809" s="54"/>
    </row>
    <row r="810" spans="1:21" s="35" customFormat="1" ht="68.25" customHeight="1" x14ac:dyDescent="0.2">
      <c r="A810" s="185"/>
      <c r="B810" s="66" t="s">
        <v>781</v>
      </c>
      <c r="C810" s="51"/>
      <c r="D810" s="51"/>
      <c r="E810" s="51"/>
      <c r="F810" s="153" t="s">
        <v>12</v>
      </c>
      <c r="G810" s="153" t="s">
        <v>565</v>
      </c>
      <c r="H810" s="153" t="s">
        <v>12</v>
      </c>
      <c r="I810" s="152"/>
      <c r="J810" s="54"/>
      <c r="K810" s="54"/>
      <c r="L810" s="54"/>
      <c r="M810" s="54"/>
      <c r="N810" s="54"/>
      <c r="O810" s="54"/>
      <c r="P810" s="54"/>
      <c r="Q810" s="54"/>
      <c r="R810" s="54"/>
      <c r="S810" s="54"/>
      <c r="T810" s="54"/>
      <c r="U810" s="54"/>
    </row>
    <row r="811" spans="1:21" s="35" customFormat="1" ht="74.25" customHeight="1" x14ac:dyDescent="0.2">
      <c r="A811" s="190"/>
      <c r="B811" s="66" t="s">
        <v>782</v>
      </c>
      <c r="C811" s="51"/>
      <c r="D811" s="51"/>
      <c r="E811" s="51"/>
      <c r="F811" s="153" t="s">
        <v>12</v>
      </c>
      <c r="G811" s="153" t="s">
        <v>594</v>
      </c>
      <c r="H811" s="153" t="s">
        <v>12</v>
      </c>
      <c r="I811" s="152"/>
      <c r="J811" s="54"/>
      <c r="K811" s="54"/>
      <c r="L811" s="54"/>
      <c r="M811" s="54"/>
      <c r="N811" s="54"/>
      <c r="O811" s="54"/>
      <c r="P811" s="54"/>
      <c r="Q811" s="54"/>
      <c r="R811" s="54"/>
      <c r="S811" s="54"/>
      <c r="T811" s="54"/>
      <c r="U811" s="54"/>
    </row>
    <row r="812" spans="1:21" s="35" customFormat="1" ht="16.5" customHeight="1" x14ac:dyDescent="0.2">
      <c r="A812" s="186" t="s">
        <v>71</v>
      </c>
      <c r="B812" s="69" t="s">
        <v>357</v>
      </c>
      <c r="C812" s="71"/>
      <c r="D812" s="71"/>
      <c r="E812" s="71"/>
      <c r="F812" s="186" t="s">
        <v>539</v>
      </c>
      <c r="G812" s="186" t="s">
        <v>594</v>
      </c>
      <c r="H812" s="186"/>
      <c r="I812" s="184"/>
      <c r="J812" s="54"/>
      <c r="K812" s="54"/>
      <c r="L812" s="54"/>
      <c r="M812" s="54"/>
      <c r="N812" s="54"/>
      <c r="O812" s="54"/>
      <c r="P812" s="54"/>
      <c r="Q812" s="54"/>
      <c r="R812" s="54"/>
      <c r="S812" s="54"/>
      <c r="T812" s="54"/>
      <c r="U812" s="54"/>
    </row>
    <row r="813" spans="1:21" s="35" customFormat="1" ht="14.25" customHeight="1" x14ac:dyDescent="0.2">
      <c r="A813" s="186"/>
      <c r="B813" s="66" t="s">
        <v>6</v>
      </c>
      <c r="C813" s="71">
        <f>SUM(C814:C819)</f>
        <v>12392.695540000001</v>
      </c>
      <c r="D813" s="71">
        <f>SUM(D814:D819)</f>
        <v>9353.8716399999994</v>
      </c>
      <c r="E813" s="71">
        <f>SUM(E814:E819)</f>
        <v>9353.8716399999994</v>
      </c>
      <c r="F813" s="186"/>
      <c r="G813" s="186"/>
      <c r="H813" s="186"/>
      <c r="I813" s="185"/>
      <c r="J813" s="54"/>
      <c r="K813" s="54"/>
      <c r="L813" s="54"/>
      <c r="M813" s="54"/>
      <c r="N813" s="54"/>
      <c r="O813" s="54"/>
      <c r="P813" s="54"/>
      <c r="Q813" s="54"/>
      <c r="R813" s="54"/>
      <c r="S813" s="54"/>
      <c r="T813" s="54"/>
      <c r="U813" s="54"/>
    </row>
    <row r="814" spans="1:21" s="35" customFormat="1" ht="19.5" customHeight="1" x14ac:dyDescent="0.2">
      <c r="A814" s="186"/>
      <c r="B814" s="66" t="s">
        <v>7</v>
      </c>
      <c r="C814" s="71">
        <f>C822</f>
        <v>0</v>
      </c>
      <c r="D814" s="71">
        <f>D822</f>
        <v>0</v>
      </c>
      <c r="E814" s="71">
        <f>E822</f>
        <v>0</v>
      </c>
      <c r="F814" s="186"/>
      <c r="G814" s="186"/>
      <c r="H814" s="186"/>
      <c r="I814" s="185"/>
      <c r="J814" s="54"/>
      <c r="K814" s="54"/>
      <c r="L814" s="54"/>
      <c r="M814" s="54"/>
      <c r="N814" s="54"/>
      <c r="O814" s="54"/>
      <c r="P814" s="54"/>
      <c r="Q814" s="54"/>
      <c r="R814" s="54"/>
      <c r="S814" s="54"/>
      <c r="T814" s="54"/>
      <c r="U814" s="54"/>
    </row>
    <row r="815" spans="1:21" s="35" customFormat="1" ht="17.25" customHeight="1" x14ac:dyDescent="0.2">
      <c r="A815" s="186"/>
      <c r="B815" s="66" t="s">
        <v>8</v>
      </c>
      <c r="C815" s="71">
        <f>C823+C831+C839+C847+C855</f>
        <v>12392.695540000001</v>
      </c>
      <c r="D815" s="71">
        <f>D823+D831+D839+D847+D855</f>
        <v>9353.8716399999994</v>
      </c>
      <c r="E815" s="71">
        <f>E823+E831+E839+E847+E855</f>
        <v>9353.8716399999994</v>
      </c>
      <c r="F815" s="186"/>
      <c r="G815" s="186"/>
      <c r="H815" s="186"/>
      <c r="I815" s="185"/>
      <c r="J815" s="54"/>
      <c r="K815" s="54"/>
      <c r="L815" s="54"/>
      <c r="M815" s="54"/>
      <c r="N815" s="54"/>
      <c r="O815" s="54"/>
      <c r="P815" s="54"/>
      <c r="Q815" s="54"/>
      <c r="R815" s="54"/>
      <c r="S815" s="54"/>
      <c r="T815" s="54"/>
      <c r="U815" s="54"/>
    </row>
    <row r="816" spans="1:21" s="35" customFormat="1" ht="14.25" customHeight="1" x14ac:dyDescent="0.2">
      <c r="A816" s="186"/>
      <c r="B816" s="66" t="s">
        <v>9</v>
      </c>
      <c r="C816" s="71">
        <f t="shared" ref="C816:E819" si="39">C824</f>
        <v>0</v>
      </c>
      <c r="D816" s="71">
        <f t="shared" si="39"/>
        <v>0</v>
      </c>
      <c r="E816" s="71">
        <f t="shared" si="39"/>
        <v>0</v>
      </c>
      <c r="F816" s="186"/>
      <c r="G816" s="186"/>
      <c r="H816" s="186"/>
      <c r="I816" s="185"/>
      <c r="J816" s="54"/>
      <c r="K816" s="54"/>
      <c r="L816" s="54"/>
      <c r="M816" s="54"/>
      <c r="N816" s="54"/>
      <c r="O816" s="54"/>
      <c r="P816" s="54"/>
      <c r="Q816" s="54"/>
      <c r="R816" s="54"/>
      <c r="S816" s="54"/>
      <c r="T816" s="54"/>
      <c r="U816" s="54"/>
    </row>
    <row r="817" spans="1:30" s="35" customFormat="1" ht="15.75" customHeight="1" x14ac:dyDescent="0.2">
      <c r="A817" s="186"/>
      <c r="B817" s="66" t="s">
        <v>10</v>
      </c>
      <c r="C817" s="71">
        <f t="shared" si="39"/>
        <v>0</v>
      </c>
      <c r="D817" s="71">
        <f t="shared" si="39"/>
        <v>0</v>
      </c>
      <c r="E817" s="71">
        <f t="shared" si="39"/>
        <v>0</v>
      </c>
      <c r="F817" s="186"/>
      <c r="G817" s="186"/>
      <c r="H817" s="186"/>
      <c r="I817" s="185"/>
      <c r="J817" s="54"/>
      <c r="K817" s="54"/>
      <c r="L817" s="54"/>
      <c r="M817" s="54"/>
      <c r="N817" s="54"/>
      <c r="O817" s="54"/>
      <c r="P817" s="54"/>
      <c r="Q817" s="54"/>
      <c r="R817" s="54"/>
      <c r="S817" s="54"/>
      <c r="T817" s="54"/>
      <c r="U817" s="54"/>
    </row>
    <row r="818" spans="1:30" s="35" customFormat="1" ht="15" customHeight="1" x14ac:dyDescent="0.2">
      <c r="A818" s="186"/>
      <c r="B818" s="66" t="s">
        <v>267</v>
      </c>
      <c r="C818" s="71">
        <f t="shared" si="39"/>
        <v>0</v>
      </c>
      <c r="D818" s="71">
        <f t="shared" si="39"/>
        <v>0</v>
      </c>
      <c r="E818" s="71">
        <f t="shared" si="39"/>
        <v>0</v>
      </c>
      <c r="F818" s="186"/>
      <c r="G818" s="186"/>
      <c r="H818" s="186"/>
      <c r="I818" s="185"/>
      <c r="J818" s="54"/>
      <c r="K818" s="54"/>
      <c r="L818" s="54"/>
      <c r="M818" s="54"/>
      <c r="N818" s="54"/>
      <c r="O818" s="54"/>
      <c r="P818" s="54"/>
      <c r="Q818" s="54"/>
      <c r="R818" s="54"/>
      <c r="S818" s="54"/>
      <c r="T818" s="54"/>
      <c r="U818" s="54"/>
    </row>
    <row r="819" spans="1:30" s="35" customFormat="1" ht="15.75" customHeight="1" x14ac:dyDescent="0.2">
      <c r="A819" s="186"/>
      <c r="B819" s="66" t="s">
        <v>261</v>
      </c>
      <c r="C819" s="71">
        <f t="shared" si="39"/>
        <v>0</v>
      </c>
      <c r="D819" s="71">
        <f t="shared" si="39"/>
        <v>0</v>
      </c>
      <c r="E819" s="71">
        <f t="shared" si="39"/>
        <v>0</v>
      </c>
      <c r="F819" s="186"/>
      <c r="G819" s="186"/>
      <c r="H819" s="186"/>
      <c r="I819" s="185"/>
      <c r="J819" s="54"/>
      <c r="K819" s="54"/>
      <c r="L819" s="54"/>
      <c r="M819" s="54"/>
      <c r="N819" s="54"/>
      <c r="O819" s="54"/>
      <c r="P819" s="54"/>
      <c r="Q819" s="54"/>
      <c r="R819" s="54"/>
      <c r="S819" s="54"/>
      <c r="T819" s="54"/>
      <c r="U819" s="54"/>
    </row>
    <row r="820" spans="1:30" s="35" customFormat="1" ht="48" customHeight="1" x14ac:dyDescent="0.2">
      <c r="A820" s="184" t="s">
        <v>72</v>
      </c>
      <c r="B820" s="72" t="s">
        <v>576</v>
      </c>
      <c r="C820" s="71"/>
      <c r="D820" s="71"/>
      <c r="E820" s="71"/>
      <c r="F820" s="184" t="s">
        <v>577</v>
      </c>
      <c r="G820" s="186" t="s">
        <v>632</v>
      </c>
      <c r="H820" s="200"/>
      <c r="I820" s="184" t="s">
        <v>578</v>
      </c>
      <c r="J820" s="54"/>
      <c r="K820" s="54"/>
      <c r="L820" s="54"/>
      <c r="M820" s="54"/>
      <c r="N820" s="54"/>
      <c r="O820" s="54"/>
      <c r="P820" s="54"/>
      <c r="Q820" s="54"/>
      <c r="R820" s="54"/>
      <c r="S820" s="54"/>
      <c r="T820" s="54"/>
      <c r="U820" s="54"/>
    </row>
    <row r="821" spans="1:30" s="35" customFormat="1" ht="15" customHeight="1" x14ac:dyDescent="0.2">
      <c r="A821" s="185"/>
      <c r="B821" s="66" t="s">
        <v>6</v>
      </c>
      <c r="C821" s="71">
        <f>SUM(C822:C827)</f>
        <v>1500</v>
      </c>
      <c r="D821" s="71">
        <f>SUM(D822:D827)</f>
        <v>1500</v>
      </c>
      <c r="E821" s="71">
        <f>SUM(E822:E827)</f>
        <v>1500</v>
      </c>
      <c r="F821" s="185"/>
      <c r="G821" s="186"/>
      <c r="H821" s="201"/>
      <c r="I821" s="185"/>
      <c r="J821" s="54"/>
      <c r="K821" s="54"/>
      <c r="L821" s="54"/>
      <c r="M821" s="54"/>
      <c r="N821" s="54"/>
      <c r="O821" s="54"/>
      <c r="P821" s="54"/>
      <c r="Q821" s="54"/>
      <c r="R821" s="54"/>
      <c r="S821" s="54"/>
      <c r="T821" s="54"/>
      <c r="U821" s="54"/>
    </row>
    <row r="822" spans="1:30" s="35" customFormat="1" ht="16.5" customHeight="1" x14ac:dyDescent="0.2">
      <c r="A822" s="185"/>
      <c r="B822" s="66" t="s">
        <v>7</v>
      </c>
      <c r="C822" s="51">
        <v>0</v>
      </c>
      <c r="D822" s="51">
        <v>0</v>
      </c>
      <c r="E822" s="51">
        <v>0</v>
      </c>
      <c r="F822" s="185"/>
      <c r="G822" s="186"/>
      <c r="H822" s="201"/>
      <c r="I822" s="185"/>
      <c r="J822" s="54"/>
      <c r="K822" s="54"/>
      <c r="L822" s="54"/>
      <c r="M822" s="54"/>
      <c r="N822" s="54"/>
      <c r="O822" s="54"/>
      <c r="P822" s="54"/>
      <c r="Q822" s="54"/>
      <c r="R822" s="54"/>
      <c r="S822" s="54"/>
      <c r="T822" s="54"/>
      <c r="U822" s="54"/>
    </row>
    <row r="823" spans="1:30" s="35" customFormat="1" ht="13.5" customHeight="1" x14ac:dyDescent="0.2">
      <c r="A823" s="185"/>
      <c r="B823" s="66" t="s">
        <v>8</v>
      </c>
      <c r="C823" s="51">
        <v>1500</v>
      </c>
      <c r="D823" s="51">
        <v>1500</v>
      </c>
      <c r="E823" s="51">
        <v>1500</v>
      </c>
      <c r="F823" s="185"/>
      <c r="G823" s="186"/>
      <c r="H823" s="201"/>
      <c r="I823" s="185"/>
      <c r="J823" s="54"/>
      <c r="K823" s="54"/>
      <c r="L823" s="54"/>
      <c r="M823" s="54"/>
      <c r="N823" s="54"/>
      <c r="O823" s="54"/>
      <c r="P823" s="54"/>
      <c r="Q823" s="54"/>
      <c r="R823" s="54"/>
      <c r="S823" s="54"/>
      <c r="T823" s="54"/>
      <c r="U823" s="54"/>
    </row>
    <row r="824" spans="1:30" s="35" customFormat="1" ht="20.25" customHeight="1" x14ac:dyDescent="0.2">
      <c r="A824" s="185"/>
      <c r="B824" s="66" t="s">
        <v>9</v>
      </c>
      <c r="C824" s="51">
        <v>0</v>
      </c>
      <c r="D824" s="51">
        <v>0</v>
      </c>
      <c r="E824" s="51">
        <v>0</v>
      </c>
      <c r="F824" s="185"/>
      <c r="G824" s="186"/>
      <c r="H824" s="201"/>
      <c r="I824" s="185"/>
      <c r="J824" s="54"/>
      <c r="K824" s="54"/>
      <c r="L824" s="54"/>
      <c r="M824" s="54"/>
      <c r="N824" s="54"/>
      <c r="O824" s="54"/>
      <c r="P824" s="54"/>
      <c r="Q824" s="54"/>
      <c r="R824" s="54"/>
      <c r="S824" s="54"/>
      <c r="T824" s="54"/>
      <c r="U824" s="54"/>
    </row>
    <row r="825" spans="1:30" s="35" customFormat="1" ht="18.75" customHeight="1" x14ac:dyDescent="0.2">
      <c r="A825" s="185"/>
      <c r="B825" s="66" t="s">
        <v>10</v>
      </c>
      <c r="C825" s="51">
        <v>0</v>
      </c>
      <c r="D825" s="51">
        <v>0</v>
      </c>
      <c r="E825" s="51">
        <v>0</v>
      </c>
      <c r="F825" s="185"/>
      <c r="G825" s="186"/>
      <c r="H825" s="201"/>
      <c r="I825" s="185"/>
      <c r="J825" s="54"/>
      <c r="K825" s="54"/>
      <c r="L825" s="54"/>
      <c r="M825" s="54"/>
      <c r="N825" s="54"/>
      <c r="O825" s="54"/>
      <c r="P825" s="54"/>
      <c r="Q825" s="54"/>
      <c r="R825" s="54"/>
      <c r="S825" s="54"/>
      <c r="T825" s="54"/>
      <c r="U825" s="54"/>
    </row>
    <row r="826" spans="1:30" s="35" customFormat="1" ht="18" customHeight="1" x14ac:dyDescent="0.2">
      <c r="A826" s="185"/>
      <c r="B826" s="66" t="s">
        <v>267</v>
      </c>
      <c r="C826" s="51">
        <v>0</v>
      </c>
      <c r="D826" s="51">
        <v>0</v>
      </c>
      <c r="E826" s="51">
        <v>0</v>
      </c>
      <c r="F826" s="185"/>
      <c r="G826" s="186"/>
      <c r="H826" s="201"/>
      <c r="I826" s="185"/>
      <c r="J826" s="54"/>
      <c r="K826" s="54"/>
      <c r="L826" s="54"/>
      <c r="M826" s="54"/>
      <c r="N826" s="54"/>
      <c r="O826" s="54"/>
      <c r="P826" s="54"/>
      <c r="Q826" s="54"/>
      <c r="R826" s="54"/>
      <c r="S826" s="54"/>
      <c r="T826" s="54"/>
      <c r="U826" s="54"/>
    </row>
    <row r="827" spans="1:30" s="35" customFormat="1" ht="14.25" customHeight="1" x14ac:dyDescent="0.2">
      <c r="A827" s="185"/>
      <c r="B827" s="66" t="s">
        <v>261</v>
      </c>
      <c r="C827" s="51">
        <v>0</v>
      </c>
      <c r="D827" s="51">
        <v>0</v>
      </c>
      <c r="E827" s="51">
        <v>0</v>
      </c>
      <c r="F827" s="190"/>
      <c r="G827" s="186"/>
      <c r="H827" s="202"/>
      <c r="I827" s="190"/>
      <c r="J827" s="54"/>
      <c r="K827" s="54"/>
      <c r="L827" s="54"/>
      <c r="M827" s="54"/>
      <c r="N827" s="54"/>
      <c r="O827" s="54"/>
      <c r="P827" s="54"/>
      <c r="Q827" s="54"/>
      <c r="R827" s="54"/>
      <c r="S827" s="54"/>
      <c r="T827" s="54"/>
      <c r="U827" s="54"/>
    </row>
    <row r="828" spans="1:30" s="35" customFormat="1" ht="22.5" customHeight="1" x14ac:dyDescent="0.2">
      <c r="A828" s="184" t="s">
        <v>579</v>
      </c>
      <c r="B828" s="72" t="s">
        <v>580</v>
      </c>
      <c r="C828" s="71"/>
      <c r="D828" s="71"/>
      <c r="E828" s="71"/>
      <c r="F828" s="184" t="s">
        <v>539</v>
      </c>
      <c r="G828" s="186" t="s">
        <v>594</v>
      </c>
      <c r="H828" s="200"/>
      <c r="I828" s="184" t="s">
        <v>581</v>
      </c>
      <c r="J828" s="54"/>
      <c r="K828" s="54"/>
      <c r="L828" s="54"/>
      <c r="M828" s="54"/>
      <c r="N828" s="54"/>
      <c r="O828" s="54"/>
      <c r="P828" s="54"/>
      <c r="Q828" s="54"/>
      <c r="R828" s="54"/>
      <c r="S828" s="54"/>
      <c r="T828" s="54"/>
      <c r="U828" s="54"/>
      <c r="V828" s="54"/>
      <c r="W828" s="54"/>
      <c r="X828" s="54"/>
      <c r="Y828" s="54"/>
      <c r="Z828" s="54"/>
      <c r="AA828" s="54"/>
      <c r="AB828" s="54"/>
      <c r="AC828" s="54"/>
      <c r="AD828" s="54"/>
    </row>
    <row r="829" spans="1:30" s="35" customFormat="1" ht="13.5" customHeight="1" x14ac:dyDescent="0.2">
      <c r="A829" s="185"/>
      <c r="B829" s="66" t="s">
        <v>6</v>
      </c>
      <c r="C829" s="71">
        <f>SUM(C830:C835)</f>
        <v>4335.9165400000002</v>
      </c>
      <c r="D829" s="71">
        <f>SUM(D830:D835)</f>
        <v>1297.0926400000001</v>
      </c>
      <c r="E829" s="71">
        <f>SUM(E830:E835)</f>
        <v>1297.0926400000001</v>
      </c>
      <c r="F829" s="185"/>
      <c r="G829" s="186"/>
      <c r="H829" s="201"/>
      <c r="I829" s="185"/>
      <c r="J829" s="54"/>
      <c r="K829" s="54"/>
      <c r="L829" s="54"/>
      <c r="M829" s="54"/>
      <c r="N829" s="54"/>
      <c r="O829" s="54"/>
      <c r="P829" s="54"/>
      <c r="Q829" s="54"/>
      <c r="R829" s="54"/>
      <c r="S829" s="54"/>
      <c r="T829" s="54"/>
      <c r="U829" s="54"/>
      <c r="V829" s="54"/>
      <c r="W829" s="54"/>
      <c r="X829" s="54"/>
      <c r="Y829" s="54"/>
      <c r="Z829" s="54"/>
      <c r="AA829" s="54"/>
      <c r="AB829" s="54"/>
      <c r="AC829" s="54"/>
      <c r="AD829" s="54"/>
    </row>
    <row r="830" spans="1:30" s="35" customFormat="1" ht="15" customHeight="1" x14ac:dyDescent="0.2">
      <c r="A830" s="185"/>
      <c r="B830" s="66" t="s">
        <v>7</v>
      </c>
      <c r="C830" s="51">
        <v>0</v>
      </c>
      <c r="D830" s="51">
        <v>0</v>
      </c>
      <c r="E830" s="51">
        <v>0</v>
      </c>
      <c r="F830" s="185"/>
      <c r="G830" s="186"/>
      <c r="H830" s="201"/>
      <c r="I830" s="185"/>
      <c r="J830" s="54"/>
      <c r="K830" s="54"/>
      <c r="L830" s="54"/>
      <c r="M830" s="54"/>
      <c r="N830" s="54"/>
      <c r="O830" s="54"/>
      <c r="P830" s="54"/>
      <c r="Q830" s="54"/>
      <c r="R830" s="54"/>
      <c r="S830" s="54"/>
      <c r="T830" s="54"/>
      <c r="U830" s="54"/>
      <c r="V830" s="54"/>
      <c r="W830" s="54"/>
      <c r="X830" s="54"/>
      <c r="Y830" s="54"/>
      <c r="Z830" s="54"/>
      <c r="AA830" s="54"/>
      <c r="AB830" s="54"/>
      <c r="AC830" s="54"/>
      <c r="AD830" s="54"/>
    </row>
    <row r="831" spans="1:30" s="35" customFormat="1" ht="16.5" customHeight="1" x14ac:dyDescent="0.2">
      <c r="A831" s="185"/>
      <c r="B831" s="66" t="s">
        <v>8</v>
      </c>
      <c r="C831" s="51">
        <v>4335.9165400000002</v>
      </c>
      <c r="D831" s="51">
        <v>1297.0926400000001</v>
      </c>
      <c r="E831" s="51">
        <v>1297.0926400000001</v>
      </c>
      <c r="F831" s="185"/>
      <c r="G831" s="186"/>
      <c r="H831" s="201"/>
      <c r="I831" s="185"/>
      <c r="J831" s="54"/>
      <c r="K831" s="54"/>
      <c r="L831" s="54"/>
      <c r="M831" s="54"/>
      <c r="N831" s="54"/>
      <c r="O831" s="54"/>
      <c r="P831" s="54"/>
      <c r="Q831" s="54"/>
      <c r="R831" s="54"/>
      <c r="S831" s="54"/>
      <c r="T831" s="54"/>
      <c r="U831" s="54"/>
      <c r="V831" s="54"/>
      <c r="W831" s="54"/>
      <c r="X831" s="54"/>
      <c r="Y831" s="54"/>
      <c r="Z831" s="54"/>
      <c r="AA831" s="54"/>
      <c r="AB831" s="54"/>
      <c r="AC831" s="54"/>
      <c r="AD831" s="54"/>
    </row>
    <row r="832" spans="1:30" s="35" customFormat="1" ht="14.25" customHeight="1" x14ac:dyDescent="0.2">
      <c r="A832" s="185"/>
      <c r="B832" s="66" t="s">
        <v>9</v>
      </c>
      <c r="C832" s="51">
        <v>0</v>
      </c>
      <c r="D832" s="51">
        <v>0</v>
      </c>
      <c r="E832" s="51">
        <v>0</v>
      </c>
      <c r="F832" s="185"/>
      <c r="G832" s="186"/>
      <c r="H832" s="201"/>
      <c r="I832" s="185"/>
      <c r="J832" s="54"/>
      <c r="K832" s="54"/>
      <c r="L832" s="54"/>
      <c r="M832" s="54"/>
      <c r="N832" s="54"/>
      <c r="O832" s="54"/>
      <c r="P832" s="54"/>
      <c r="Q832" s="54"/>
      <c r="R832" s="54"/>
      <c r="S832" s="54"/>
      <c r="T832" s="54"/>
      <c r="U832" s="54"/>
      <c r="V832" s="54"/>
      <c r="W832" s="54"/>
      <c r="X832" s="54"/>
      <c r="Y832" s="54"/>
      <c r="Z832" s="54"/>
      <c r="AA832" s="54"/>
      <c r="AB832" s="54"/>
      <c r="AC832" s="54"/>
      <c r="AD832" s="54"/>
    </row>
    <row r="833" spans="1:30" s="35" customFormat="1" ht="15" customHeight="1" x14ac:dyDescent="0.2">
      <c r="A833" s="185"/>
      <c r="B833" s="66" t="s">
        <v>10</v>
      </c>
      <c r="C833" s="51">
        <v>0</v>
      </c>
      <c r="D833" s="51">
        <v>0</v>
      </c>
      <c r="E833" s="51">
        <v>0</v>
      </c>
      <c r="F833" s="185"/>
      <c r="G833" s="186"/>
      <c r="H833" s="201"/>
      <c r="I833" s="185"/>
      <c r="J833" s="54"/>
      <c r="K833" s="54"/>
      <c r="L833" s="54"/>
      <c r="M833" s="54"/>
      <c r="N833" s="54"/>
      <c r="O833" s="54"/>
      <c r="P833" s="54"/>
      <c r="Q833" s="54"/>
      <c r="R833" s="54"/>
      <c r="S833" s="54"/>
      <c r="T833" s="54"/>
      <c r="U833" s="54"/>
      <c r="V833" s="54"/>
      <c r="W833" s="54"/>
      <c r="X833" s="54"/>
      <c r="Y833" s="54"/>
      <c r="Z833" s="54"/>
      <c r="AA833" s="54"/>
      <c r="AB833" s="54"/>
      <c r="AC833" s="54"/>
      <c r="AD833" s="54"/>
    </row>
    <row r="834" spans="1:30" s="35" customFormat="1" ht="15" customHeight="1" x14ac:dyDescent="0.2">
      <c r="A834" s="185"/>
      <c r="B834" s="66" t="s">
        <v>267</v>
      </c>
      <c r="C834" s="51">
        <v>0</v>
      </c>
      <c r="D834" s="51">
        <v>0</v>
      </c>
      <c r="E834" s="51">
        <v>0</v>
      </c>
      <c r="F834" s="185"/>
      <c r="G834" s="186"/>
      <c r="H834" s="201"/>
      <c r="I834" s="185"/>
      <c r="J834" s="54"/>
      <c r="K834" s="54"/>
      <c r="L834" s="54"/>
      <c r="M834" s="54"/>
      <c r="N834" s="54"/>
      <c r="O834" s="54"/>
      <c r="P834" s="54"/>
      <c r="Q834" s="54"/>
      <c r="R834" s="54"/>
      <c r="S834" s="54"/>
      <c r="T834" s="54"/>
      <c r="U834" s="54"/>
      <c r="V834" s="54"/>
      <c r="W834" s="54"/>
      <c r="X834" s="54"/>
      <c r="Y834" s="54"/>
      <c r="Z834" s="54"/>
      <c r="AA834" s="54"/>
      <c r="AB834" s="54"/>
      <c r="AC834" s="54"/>
      <c r="AD834" s="54"/>
    </row>
    <row r="835" spans="1:30" s="35" customFormat="1" ht="17.25" customHeight="1" x14ac:dyDescent="0.2">
      <c r="A835" s="185"/>
      <c r="B835" s="66" t="s">
        <v>261</v>
      </c>
      <c r="C835" s="51">
        <v>0</v>
      </c>
      <c r="D835" s="51">
        <v>0</v>
      </c>
      <c r="E835" s="51">
        <v>0</v>
      </c>
      <c r="F835" s="190"/>
      <c r="G835" s="186"/>
      <c r="H835" s="202"/>
      <c r="I835" s="190"/>
      <c r="J835" s="54"/>
      <c r="K835" s="54"/>
      <c r="L835" s="54"/>
      <c r="M835" s="54"/>
      <c r="N835" s="54"/>
      <c r="O835" s="54"/>
      <c r="P835" s="54"/>
      <c r="Q835" s="54"/>
      <c r="R835" s="54"/>
      <c r="S835" s="54"/>
      <c r="T835" s="54"/>
      <c r="U835" s="54"/>
      <c r="V835" s="54"/>
      <c r="W835" s="54"/>
      <c r="X835" s="54"/>
      <c r="Y835" s="54"/>
      <c r="Z835" s="54"/>
      <c r="AA835" s="54"/>
      <c r="AB835" s="54"/>
      <c r="AC835" s="54"/>
      <c r="AD835" s="54"/>
    </row>
    <row r="836" spans="1:30" s="35" customFormat="1" ht="20.25" customHeight="1" x14ac:dyDescent="0.2">
      <c r="A836" s="184" t="s">
        <v>582</v>
      </c>
      <c r="B836" s="72" t="s">
        <v>583</v>
      </c>
      <c r="C836" s="71"/>
      <c r="D836" s="71"/>
      <c r="E836" s="71"/>
      <c r="F836" s="184" t="s">
        <v>577</v>
      </c>
      <c r="G836" s="186" t="s">
        <v>577</v>
      </c>
      <c r="H836" s="200"/>
      <c r="I836" s="184" t="s">
        <v>584</v>
      </c>
      <c r="J836" s="54"/>
      <c r="K836" s="54"/>
      <c r="L836" s="54"/>
      <c r="M836" s="54"/>
      <c r="N836" s="54"/>
      <c r="O836" s="54"/>
      <c r="P836" s="54"/>
      <c r="Q836" s="54"/>
      <c r="R836" s="54"/>
      <c r="S836" s="54"/>
      <c r="T836" s="54"/>
      <c r="U836" s="54"/>
      <c r="V836" s="54"/>
      <c r="W836" s="54"/>
      <c r="X836" s="54"/>
      <c r="Y836" s="54"/>
      <c r="Z836" s="54"/>
      <c r="AA836" s="54"/>
      <c r="AB836" s="54"/>
      <c r="AC836" s="54"/>
      <c r="AD836" s="54"/>
    </row>
    <row r="837" spans="1:30" s="35" customFormat="1" ht="13.5" customHeight="1" x14ac:dyDescent="0.2">
      <c r="A837" s="185"/>
      <c r="B837" s="66" t="s">
        <v>6</v>
      </c>
      <c r="C837" s="71">
        <f>SUM(C838:C843)</f>
        <v>2056.779</v>
      </c>
      <c r="D837" s="71">
        <f>SUM(D838:D843)</f>
        <v>2056.779</v>
      </c>
      <c r="E837" s="71">
        <f>SUM(E838:E843)</f>
        <v>2056.779</v>
      </c>
      <c r="F837" s="185"/>
      <c r="G837" s="186"/>
      <c r="H837" s="201"/>
      <c r="I837" s="185"/>
      <c r="J837" s="54"/>
      <c r="K837" s="54"/>
      <c r="L837" s="54"/>
      <c r="M837" s="54"/>
      <c r="N837" s="54"/>
      <c r="O837" s="54"/>
      <c r="P837" s="54"/>
      <c r="Q837" s="54"/>
      <c r="R837" s="54"/>
      <c r="S837" s="54"/>
      <c r="T837" s="54"/>
      <c r="U837" s="54"/>
      <c r="V837" s="54"/>
      <c r="W837" s="54"/>
      <c r="X837" s="54"/>
      <c r="Y837" s="54"/>
      <c r="Z837" s="54"/>
      <c r="AA837" s="54"/>
      <c r="AB837" s="54"/>
      <c r="AC837" s="54"/>
      <c r="AD837" s="54"/>
    </row>
    <row r="838" spans="1:30" s="35" customFormat="1" ht="14.25" customHeight="1" x14ac:dyDescent="0.2">
      <c r="A838" s="185"/>
      <c r="B838" s="66" t="s">
        <v>7</v>
      </c>
      <c r="C838" s="51">
        <v>0</v>
      </c>
      <c r="D838" s="51">
        <v>0</v>
      </c>
      <c r="E838" s="51">
        <v>0</v>
      </c>
      <c r="F838" s="185"/>
      <c r="G838" s="186"/>
      <c r="H838" s="201"/>
      <c r="I838" s="185"/>
      <c r="J838" s="54"/>
      <c r="K838" s="54"/>
      <c r="L838" s="54"/>
      <c r="M838" s="54"/>
      <c r="N838" s="54"/>
      <c r="O838" s="54"/>
      <c r="P838" s="54"/>
      <c r="Q838" s="54"/>
      <c r="R838" s="54"/>
      <c r="S838" s="54"/>
      <c r="T838" s="54"/>
      <c r="U838" s="54"/>
      <c r="V838" s="54"/>
      <c r="W838" s="54"/>
      <c r="X838" s="54"/>
      <c r="Y838" s="54"/>
      <c r="Z838" s="54"/>
      <c r="AA838" s="54"/>
      <c r="AB838" s="54"/>
      <c r="AC838" s="54"/>
      <c r="AD838" s="54"/>
    </row>
    <row r="839" spans="1:30" s="35" customFormat="1" ht="12.75" customHeight="1" x14ac:dyDescent="0.2">
      <c r="A839" s="185"/>
      <c r="B839" s="66" t="s">
        <v>8</v>
      </c>
      <c r="C839" s="51">
        <v>2056.779</v>
      </c>
      <c r="D839" s="51">
        <v>2056.779</v>
      </c>
      <c r="E839" s="51">
        <v>2056.779</v>
      </c>
      <c r="F839" s="185"/>
      <c r="G839" s="186"/>
      <c r="H839" s="201"/>
      <c r="I839" s="185"/>
      <c r="J839" s="54"/>
      <c r="K839" s="54"/>
      <c r="L839" s="54"/>
      <c r="M839" s="54"/>
      <c r="N839" s="54"/>
      <c r="O839" s="54"/>
      <c r="P839" s="54"/>
      <c r="Q839" s="54"/>
      <c r="R839" s="54"/>
      <c r="S839" s="54"/>
      <c r="T839" s="54"/>
      <c r="U839" s="54"/>
      <c r="V839" s="54"/>
      <c r="W839" s="54"/>
      <c r="X839" s="54"/>
      <c r="Y839" s="54"/>
      <c r="Z839" s="54"/>
      <c r="AA839" s="54"/>
      <c r="AB839" s="54"/>
      <c r="AC839" s="54"/>
      <c r="AD839" s="54"/>
    </row>
    <row r="840" spans="1:30" s="35" customFormat="1" ht="15.75" customHeight="1" x14ac:dyDescent="0.2">
      <c r="A840" s="185"/>
      <c r="B840" s="66" t="s">
        <v>9</v>
      </c>
      <c r="C840" s="51">
        <v>0</v>
      </c>
      <c r="D840" s="51">
        <v>0</v>
      </c>
      <c r="E840" s="51">
        <v>0</v>
      </c>
      <c r="F840" s="185"/>
      <c r="G840" s="186"/>
      <c r="H840" s="201"/>
      <c r="I840" s="185"/>
      <c r="J840" s="54"/>
      <c r="K840" s="54"/>
      <c r="L840" s="54"/>
      <c r="M840" s="54"/>
      <c r="N840" s="54"/>
      <c r="O840" s="54"/>
      <c r="P840" s="54"/>
      <c r="Q840" s="54"/>
      <c r="R840" s="54"/>
      <c r="S840" s="54"/>
      <c r="T840" s="54"/>
      <c r="U840" s="54"/>
      <c r="V840" s="54"/>
      <c r="W840" s="54"/>
      <c r="X840" s="54"/>
      <c r="Y840" s="54"/>
      <c r="Z840" s="54"/>
      <c r="AA840" s="54"/>
      <c r="AB840" s="54"/>
      <c r="AC840" s="54"/>
      <c r="AD840" s="54"/>
    </row>
    <row r="841" spans="1:30" s="35" customFormat="1" ht="16.5" customHeight="1" x14ac:dyDescent="0.2">
      <c r="A841" s="185"/>
      <c r="B841" s="66" t="s">
        <v>10</v>
      </c>
      <c r="C841" s="51">
        <v>0</v>
      </c>
      <c r="D841" s="51">
        <v>0</v>
      </c>
      <c r="E841" s="51">
        <v>0</v>
      </c>
      <c r="F841" s="185"/>
      <c r="G841" s="186"/>
      <c r="H841" s="201"/>
      <c r="I841" s="185"/>
      <c r="J841" s="54"/>
      <c r="K841" s="54"/>
      <c r="L841" s="54"/>
      <c r="M841" s="54"/>
      <c r="N841" s="54"/>
      <c r="O841" s="54"/>
      <c r="P841" s="54"/>
      <c r="Q841" s="54"/>
      <c r="R841" s="54"/>
      <c r="S841" s="54"/>
      <c r="T841" s="54"/>
      <c r="U841" s="54"/>
      <c r="V841" s="54"/>
      <c r="W841" s="54"/>
      <c r="X841" s="54"/>
      <c r="Y841" s="54"/>
      <c r="Z841" s="54"/>
      <c r="AA841" s="54"/>
      <c r="AB841" s="54"/>
      <c r="AC841" s="54"/>
      <c r="AD841" s="54"/>
    </row>
    <row r="842" spans="1:30" s="39" customFormat="1" ht="15.75" customHeight="1" x14ac:dyDescent="0.2">
      <c r="A842" s="185"/>
      <c r="B842" s="66" t="s">
        <v>267</v>
      </c>
      <c r="C842" s="51">
        <v>0</v>
      </c>
      <c r="D842" s="51">
        <v>0</v>
      </c>
      <c r="E842" s="51">
        <v>0</v>
      </c>
      <c r="F842" s="185"/>
      <c r="G842" s="186"/>
      <c r="H842" s="201"/>
      <c r="I842" s="185"/>
      <c r="J842" s="54"/>
      <c r="K842" s="54"/>
      <c r="L842" s="54"/>
      <c r="M842" s="54"/>
      <c r="N842" s="54"/>
      <c r="O842" s="54"/>
      <c r="P842" s="54"/>
      <c r="Q842" s="54"/>
      <c r="R842" s="54"/>
      <c r="S842" s="54"/>
      <c r="T842" s="54"/>
      <c r="U842" s="54"/>
      <c r="V842" s="54"/>
      <c r="W842" s="54"/>
      <c r="X842" s="54"/>
      <c r="Y842" s="54"/>
      <c r="Z842" s="54"/>
      <c r="AA842" s="54"/>
      <c r="AB842" s="54"/>
      <c r="AC842" s="54"/>
      <c r="AD842" s="54"/>
    </row>
    <row r="843" spans="1:30" s="39" customFormat="1" ht="15.75" customHeight="1" x14ac:dyDescent="0.2">
      <c r="A843" s="190"/>
      <c r="B843" s="66" t="s">
        <v>261</v>
      </c>
      <c r="C843" s="51">
        <v>0</v>
      </c>
      <c r="D843" s="51">
        <v>0</v>
      </c>
      <c r="E843" s="51">
        <v>0</v>
      </c>
      <c r="F843" s="190"/>
      <c r="G843" s="186"/>
      <c r="H843" s="202"/>
      <c r="I843" s="190"/>
      <c r="J843" s="54"/>
      <c r="K843" s="54"/>
      <c r="L843" s="54"/>
      <c r="M843" s="54"/>
      <c r="N843" s="54"/>
      <c r="O843" s="54"/>
      <c r="P843" s="54"/>
      <c r="Q843" s="54"/>
      <c r="R843" s="54"/>
      <c r="S843" s="54"/>
      <c r="T843" s="54"/>
      <c r="U843" s="54"/>
      <c r="V843" s="54"/>
      <c r="W843" s="54"/>
      <c r="X843" s="54"/>
      <c r="Y843" s="54"/>
      <c r="Z843" s="54"/>
      <c r="AA843" s="54"/>
      <c r="AB843" s="54"/>
      <c r="AC843" s="54"/>
      <c r="AD843" s="54"/>
    </row>
    <row r="844" spans="1:30" s="39" customFormat="1" ht="41.25" customHeight="1" x14ac:dyDescent="0.2">
      <c r="A844" s="184" t="s">
        <v>585</v>
      </c>
      <c r="B844" s="72" t="s">
        <v>586</v>
      </c>
      <c r="C844" s="71"/>
      <c r="D844" s="71"/>
      <c r="E844" s="71"/>
      <c r="F844" s="184" t="s">
        <v>539</v>
      </c>
      <c r="G844" s="186" t="s">
        <v>531</v>
      </c>
      <c r="H844" s="200"/>
      <c r="I844" s="184" t="s">
        <v>587</v>
      </c>
      <c r="J844" s="54"/>
      <c r="K844" s="54"/>
      <c r="L844" s="54"/>
      <c r="M844" s="54"/>
      <c r="N844" s="54"/>
      <c r="O844" s="54"/>
      <c r="P844" s="54"/>
      <c r="Q844" s="54"/>
      <c r="R844" s="54"/>
      <c r="S844" s="54"/>
      <c r="T844" s="54"/>
      <c r="U844" s="54"/>
      <c r="V844" s="54"/>
      <c r="W844" s="54"/>
      <c r="X844" s="54"/>
      <c r="Y844" s="54"/>
      <c r="Z844" s="54"/>
      <c r="AA844" s="54"/>
      <c r="AB844" s="54"/>
      <c r="AC844" s="54"/>
      <c r="AD844" s="54"/>
    </row>
    <row r="845" spans="1:30" s="39" customFormat="1" ht="13.5" customHeight="1" x14ac:dyDescent="0.2">
      <c r="A845" s="185"/>
      <c r="B845" s="66" t="s">
        <v>6</v>
      </c>
      <c r="C845" s="71">
        <f>SUM(C846:C851)</f>
        <v>1500</v>
      </c>
      <c r="D845" s="71">
        <f>SUM(D846:D851)</f>
        <v>1500</v>
      </c>
      <c r="E845" s="71">
        <f>SUM(E846:E851)</f>
        <v>1500</v>
      </c>
      <c r="F845" s="185"/>
      <c r="G845" s="186"/>
      <c r="H845" s="201"/>
      <c r="I845" s="185"/>
      <c r="J845" s="54"/>
      <c r="K845" s="54"/>
      <c r="L845" s="54"/>
      <c r="M845" s="54"/>
      <c r="N845" s="54"/>
      <c r="O845" s="54"/>
      <c r="P845" s="54"/>
      <c r="Q845" s="54"/>
      <c r="R845" s="54"/>
      <c r="S845" s="54"/>
      <c r="T845" s="54"/>
      <c r="U845" s="54"/>
      <c r="V845" s="54"/>
      <c r="W845" s="54"/>
      <c r="X845" s="54"/>
      <c r="Y845" s="54"/>
      <c r="Z845" s="54"/>
      <c r="AA845" s="54"/>
      <c r="AB845" s="54"/>
      <c r="AC845" s="54"/>
      <c r="AD845" s="54"/>
    </row>
    <row r="846" spans="1:30" s="39" customFormat="1" ht="14.25" customHeight="1" x14ac:dyDescent="0.2">
      <c r="A846" s="185"/>
      <c r="B846" s="66" t="s">
        <v>7</v>
      </c>
      <c r="C846" s="51">
        <v>0</v>
      </c>
      <c r="D846" s="51">
        <v>0</v>
      </c>
      <c r="E846" s="51">
        <v>0</v>
      </c>
      <c r="F846" s="185"/>
      <c r="G846" s="186"/>
      <c r="H846" s="201"/>
      <c r="I846" s="185"/>
      <c r="J846" s="54"/>
      <c r="K846" s="54"/>
      <c r="L846" s="54"/>
      <c r="M846" s="54"/>
      <c r="N846" s="54"/>
      <c r="O846" s="54"/>
      <c r="P846" s="54"/>
      <c r="Q846" s="54"/>
      <c r="R846" s="54"/>
      <c r="S846" s="54"/>
      <c r="T846" s="54"/>
      <c r="U846" s="54"/>
      <c r="V846" s="54"/>
      <c r="W846" s="54"/>
      <c r="X846" s="54"/>
      <c r="Y846" s="54"/>
      <c r="Z846" s="54"/>
      <c r="AA846" s="54"/>
      <c r="AB846" s="54"/>
      <c r="AC846" s="54"/>
      <c r="AD846" s="54"/>
    </row>
    <row r="847" spans="1:30" s="39" customFormat="1" ht="16.5" customHeight="1" x14ac:dyDescent="0.2">
      <c r="A847" s="185"/>
      <c r="B847" s="66" t="s">
        <v>8</v>
      </c>
      <c r="C847" s="51">
        <v>1500</v>
      </c>
      <c r="D847" s="51">
        <v>1500</v>
      </c>
      <c r="E847" s="51">
        <v>1500</v>
      </c>
      <c r="F847" s="185"/>
      <c r="G847" s="186"/>
      <c r="H847" s="201"/>
      <c r="I847" s="185"/>
      <c r="J847" s="54"/>
      <c r="K847" s="54"/>
      <c r="L847" s="54"/>
      <c r="M847" s="54"/>
      <c r="N847" s="54"/>
      <c r="O847" s="54"/>
      <c r="P847" s="54"/>
      <c r="Q847" s="54"/>
      <c r="R847" s="54"/>
      <c r="S847" s="54"/>
      <c r="T847" s="54"/>
      <c r="U847" s="54"/>
      <c r="V847" s="54"/>
      <c r="W847" s="54"/>
      <c r="X847" s="54"/>
      <c r="Y847" s="54"/>
      <c r="Z847" s="54"/>
      <c r="AA847" s="54"/>
      <c r="AB847" s="54"/>
      <c r="AC847" s="54"/>
      <c r="AD847" s="54"/>
    </row>
    <row r="848" spans="1:30" s="39" customFormat="1" ht="15" customHeight="1" x14ac:dyDescent="0.2">
      <c r="A848" s="185"/>
      <c r="B848" s="66" t="s">
        <v>9</v>
      </c>
      <c r="C848" s="51">
        <v>0</v>
      </c>
      <c r="D848" s="51">
        <v>0</v>
      </c>
      <c r="E848" s="51">
        <v>0</v>
      </c>
      <c r="F848" s="185"/>
      <c r="G848" s="186"/>
      <c r="H848" s="201"/>
      <c r="I848" s="185"/>
      <c r="J848" s="54"/>
      <c r="K848" s="54"/>
      <c r="L848" s="54"/>
      <c r="M848" s="54"/>
      <c r="N848" s="54"/>
      <c r="O848" s="54"/>
      <c r="P848" s="54"/>
      <c r="Q848" s="54"/>
      <c r="R848" s="54"/>
      <c r="S848" s="54"/>
      <c r="T848" s="54"/>
      <c r="U848" s="54"/>
      <c r="V848" s="54"/>
      <c r="W848" s="54"/>
      <c r="X848" s="54"/>
      <c r="Y848" s="54"/>
      <c r="Z848" s="54"/>
      <c r="AA848" s="54"/>
      <c r="AB848" s="54"/>
      <c r="AC848" s="54"/>
      <c r="AD848" s="54"/>
    </row>
    <row r="849" spans="1:30" s="39" customFormat="1" ht="14.25" customHeight="1" x14ac:dyDescent="0.2">
      <c r="A849" s="185"/>
      <c r="B849" s="66" t="s">
        <v>10</v>
      </c>
      <c r="C849" s="51">
        <v>0</v>
      </c>
      <c r="D849" s="51">
        <v>0</v>
      </c>
      <c r="E849" s="51">
        <v>0</v>
      </c>
      <c r="F849" s="185"/>
      <c r="G849" s="186"/>
      <c r="H849" s="201"/>
      <c r="I849" s="185"/>
      <c r="J849" s="54"/>
      <c r="K849" s="54"/>
      <c r="L849" s="54"/>
      <c r="M849" s="54"/>
      <c r="N849" s="54"/>
      <c r="O849" s="54"/>
      <c r="P849" s="54"/>
      <c r="Q849" s="54"/>
      <c r="R849" s="54"/>
      <c r="S849" s="54"/>
      <c r="T849" s="54"/>
      <c r="U849" s="54"/>
      <c r="V849" s="54"/>
      <c r="W849" s="54"/>
      <c r="X849" s="54"/>
      <c r="Y849" s="54"/>
      <c r="Z849" s="54"/>
      <c r="AA849" s="54"/>
      <c r="AB849" s="54"/>
      <c r="AC849" s="54"/>
      <c r="AD849" s="54"/>
    </row>
    <row r="850" spans="1:30" ht="20.25" customHeight="1" x14ac:dyDescent="0.2">
      <c r="A850" s="185"/>
      <c r="B850" s="66" t="s">
        <v>267</v>
      </c>
      <c r="C850" s="51">
        <v>0</v>
      </c>
      <c r="D850" s="51">
        <v>0</v>
      </c>
      <c r="E850" s="51">
        <v>0</v>
      </c>
      <c r="F850" s="185"/>
      <c r="G850" s="186"/>
      <c r="H850" s="201"/>
      <c r="I850" s="185"/>
    </row>
    <row r="851" spans="1:30" ht="19.5" customHeight="1" x14ac:dyDescent="0.2">
      <c r="A851" s="185"/>
      <c r="B851" s="66" t="s">
        <v>261</v>
      </c>
      <c r="C851" s="51">
        <v>0</v>
      </c>
      <c r="D851" s="51">
        <v>0</v>
      </c>
      <c r="E851" s="51">
        <v>0</v>
      </c>
      <c r="F851" s="190"/>
      <c r="G851" s="186"/>
      <c r="H851" s="202"/>
      <c r="I851" s="190"/>
    </row>
    <row r="852" spans="1:30" ht="41.25" customHeight="1" x14ac:dyDescent="0.2">
      <c r="A852" s="184" t="s">
        <v>588</v>
      </c>
      <c r="B852" s="72" t="s">
        <v>589</v>
      </c>
      <c r="C852" s="71"/>
      <c r="D852" s="71"/>
      <c r="E852" s="71"/>
      <c r="F852" s="184" t="s">
        <v>541</v>
      </c>
      <c r="G852" s="186" t="s">
        <v>632</v>
      </c>
      <c r="H852" s="200"/>
      <c r="I852" s="184" t="s">
        <v>590</v>
      </c>
    </row>
    <row r="853" spans="1:30" ht="18" customHeight="1" x14ac:dyDescent="0.2">
      <c r="A853" s="185"/>
      <c r="B853" s="66" t="s">
        <v>6</v>
      </c>
      <c r="C853" s="71">
        <f>SUM(C854:C859)</f>
        <v>3000</v>
      </c>
      <c r="D853" s="71">
        <f>SUM(D854:D859)</f>
        <v>3000</v>
      </c>
      <c r="E853" s="71">
        <f>SUM(E854:E859)</f>
        <v>3000</v>
      </c>
      <c r="F853" s="185"/>
      <c r="G853" s="186"/>
      <c r="H853" s="201"/>
      <c r="I853" s="185"/>
    </row>
    <row r="854" spans="1:30" ht="18.75" customHeight="1" x14ac:dyDescent="0.2">
      <c r="A854" s="185"/>
      <c r="B854" s="66" t="s">
        <v>7</v>
      </c>
      <c r="C854" s="51">
        <v>0</v>
      </c>
      <c r="D854" s="51">
        <v>0</v>
      </c>
      <c r="E854" s="51">
        <v>0</v>
      </c>
      <c r="F854" s="185"/>
      <c r="G854" s="186"/>
      <c r="H854" s="201"/>
      <c r="I854" s="185"/>
    </row>
    <row r="855" spans="1:30" x14ac:dyDescent="0.2">
      <c r="A855" s="185"/>
      <c r="B855" s="66" t="s">
        <v>8</v>
      </c>
      <c r="C855" s="51">
        <v>3000</v>
      </c>
      <c r="D855" s="51">
        <v>3000</v>
      </c>
      <c r="E855" s="51">
        <v>3000</v>
      </c>
      <c r="F855" s="185"/>
      <c r="G855" s="186"/>
      <c r="H855" s="201"/>
      <c r="I855" s="185"/>
    </row>
    <row r="856" spans="1:30" x14ac:dyDescent="0.2">
      <c r="A856" s="185"/>
      <c r="B856" s="66" t="s">
        <v>9</v>
      </c>
      <c r="C856" s="51">
        <v>0</v>
      </c>
      <c r="D856" s="51">
        <v>0</v>
      </c>
      <c r="E856" s="51">
        <v>0</v>
      </c>
      <c r="F856" s="185"/>
      <c r="G856" s="186"/>
      <c r="H856" s="201"/>
      <c r="I856" s="185"/>
    </row>
    <row r="857" spans="1:30" x14ac:dyDescent="0.2">
      <c r="A857" s="185"/>
      <c r="B857" s="66" t="s">
        <v>10</v>
      </c>
      <c r="C857" s="51">
        <v>0</v>
      </c>
      <c r="D857" s="51">
        <v>0</v>
      </c>
      <c r="E857" s="51">
        <v>0</v>
      </c>
      <c r="F857" s="185"/>
      <c r="G857" s="186"/>
      <c r="H857" s="201"/>
      <c r="I857" s="185"/>
    </row>
    <row r="858" spans="1:30" x14ac:dyDescent="0.2">
      <c r="A858" s="185"/>
      <c r="B858" s="66" t="s">
        <v>267</v>
      </c>
      <c r="C858" s="51">
        <v>0</v>
      </c>
      <c r="D858" s="51">
        <v>0</v>
      </c>
      <c r="E858" s="51">
        <v>0</v>
      </c>
      <c r="F858" s="185"/>
      <c r="G858" s="186"/>
      <c r="H858" s="201"/>
      <c r="I858" s="185"/>
    </row>
    <row r="859" spans="1:30" x14ac:dyDescent="0.2">
      <c r="A859" s="185"/>
      <c r="B859" s="66" t="s">
        <v>261</v>
      </c>
      <c r="C859" s="51">
        <v>0</v>
      </c>
      <c r="D859" s="51">
        <v>0</v>
      </c>
      <c r="E859" s="51">
        <v>0</v>
      </c>
      <c r="F859" s="190"/>
      <c r="G859" s="186"/>
      <c r="H859" s="202"/>
      <c r="I859" s="190"/>
    </row>
    <row r="860" spans="1:30" ht="41.25" customHeight="1" x14ac:dyDescent="0.2">
      <c r="A860" s="186" t="s">
        <v>73</v>
      </c>
      <c r="B860" s="69" t="s">
        <v>292</v>
      </c>
      <c r="C860" s="71"/>
      <c r="D860" s="71"/>
      <c r="E860" s="71"/>
      <c r="F860" s="186" t="s">
        <v>575</v>
      </c>
      <c r="G860" s="186" t="s">
        <v>594</v>
      </c>
      <c r="H860" s="186"/>
      <c r="I860" s="186" t="s">
        <v>716</v>
      </c>
    </row>
    <row r="861" spans="1:30" ht="18.75" customHeight="1" x14ac:dyDescent="0.2">
      <c r="A861" s="186"/>
      <c r="B861" s="66" t="s">
        <v>6</v>
      </c>
      <c r="C861" s="71">
        <f>SUM(C862:C867)</f>
        <v>9088.6983400000008</v>
      </c>
      <c r="D861" s="71">
        <f>SUM(D862:D867)</f>
        <v>6138.6983399999999</v>
      </c>
      <c r="E861" s="71">
        <f>SUM(E862:E867)</f>
        <v>6138.6983399999999</v>
      </c>
      <c r="F861" s="186"/>
      <c r="G861" s="186"/>
      <c r="H861" s="186"/>
      <c r="I861" s="186"/>
    </row>
    <row r="862" spans="1:30" ht="15" customHeight="1" x14ac:dyDescent="0.2">
      <c r="A862" s="186"/>
      <c r="B862" s="66" t="s">
        <v>7</v>
      </c>
      <c r="C862" s="71">
        <v>0</v>
      </c>
      <c r="D862" s="71">
        <v>0</v>
      </c>
      <c r="E862" s="71">
        <v>0</v>
      </c>
      <c r="F862" s="186"/>
      <c r="G862" s="186"/>
      <c r="H862" s="186"/>
      <c r="I862" s="186"/>
    </row>
    <row r="863" spans="1:30" ht="16.5" customHeight="1" x14ac:dyDescent="0.2">
      <c r="A863" s="186"/>
      <c r="B863" s="66" t="s">
        <v>8</v>
      </c>
      <c r="C863" s="71">
        <v>9088.6983400000008</v>
      </c>
      <c r="D863" s="71">
        <v>6138.6983399999999</v>
      </c>
      <c r="E863" s="71">
        <v>6138.6983399999999</v>
      </c>
      <c r="F863" s="186"/>
      <c r="G863" s="186"/>
      <c r="H863" s="186"/>
      <c r="I863" s="186"/>
    </row>
    <row r="864" spans="1:30" ht="18" customHeight="1" x14ac:dyDescent="0.2">
      <c r="A864" s="186"/>
      <c r="B864" s="66" t="s">
        <v>9</v>
      </c>
      <c r="C864" s="71">
        <v>0</v>
      </c>
      <c r="D864" s="71">
        <v>0</v>
      </c>
      <c r="E864" s="71">
        <v>0</v>
      </c>
      <c r="F864" s="186"/>
      <c r="G864" s="186"/>
      <c r="H864" s="186"/>
      <c r="I864" s="186"/>
    </row>
    <row r="865" spans="1:9" ht="18.75" customHeight="1" x14ac:dyDescent="0.2">
      <c r="A865" s="186"/>
      <c r="B865" s="66" t="s">
        <v>10</v>
      </c>
      <c r="C865" s="71">
        <v>0</v>
      </c>
      <c r="D865" s="71">
        <v>0</v>
      </c>
      <c r="E865" s="71">
        <v>0</v>
      </c>
      <c r="F865" s="186"/>
      <c r="G865" s="186"/>
      <c r="H865" s="186"/>
      <c r="I865" s="186"/>
    </row>
    <row r="866" spans="1:9" ht="15.75" customHeight="1" x14ac:dyDescent="0.2">
      <c r="A866" s="186"/>
      <c r="B866" s="66" t="s">
        <v>267</v>
      </c>
      <c r="C866" s="71">
        <v>0</v>
      </c>
      <c r="D866" s="71">
        <v>0</v>
      </c>
      <c r="E866" s="71">
        <v>0</v>
      </c>
      <c r="F866" s="186"/>
      <c r="G866" s="186"/>
      <c r="H866" s="186"/>
      <c r="I866" s="186"/>
    </row>
    <row r="867" spans="1:9" ht="19.5" customHeight="1" x14ac:dyDescent="0.2">
      <c r="A867" s="186"/>
      <c r="B867" s="66" t="s">
        <v>261</v>
      </c>
      <c r="C867" s="71">
        <v>0</v>
      </c>
      <c r="D867" s="71">
        <v>0</v>
      </c>
      <c r="E867" s="71">
        <v>0</v>
      </c>
      <c r="F867" s="186"/>
      <c r="G867" s="186"/>
      <c r="H867" s="186"/>
      <c r="I867" s="186"/>
    </row>
    <row r="868" spans="1:9" ht="17.25" customHeight="1" x14ac:dyDescent="0.2">
      <c r="A868" s="186" t="s">
        <v>74</v>
      </c>
      <c r="B868" s="69" t="s">
        <v>358</v>
      </c>
      <c r="C868" s="71"/>
      <c r="D868" s="71"/>
      <c r="E868" s="71"/>
      <c r="F868" s="186" t="s">
        <v>575</v>
      </c>
      <c r="G868" s="186" t="s">
        <v>594</v>
      </c>
      <c r="H868" s="186"/>
      <c r="I868" s="186"/>
    </row>
    <row r="869" spans="1:9" x14ac:dyDescent="0.2">
      <c r="A869" s="186"/>
      <c r="B869" s="66" t="s">
        <v>6</v>
      </c>
      <c r="C869" s="71">
        <f>SUM(C870:C875)</f>
        <v>18014.125459999999</v>
      </c>
      <c r="D869" s="71">
        <f>SUM(D870:D875)</f>
        <v>17739.458930000001</v>
      </c>
      <c r="E869" s="71">
        <f>SUM(E870:E875)</f>
        <v>17739.458930000001</v>
      </c>
      <c r="F869" s="186"/>
      <c r="G869" s="186"/>
      <c r="H869" s="186"/>
      <c r="I869" s="186"/>
    </row>
    <row r="870" spans="1:9" x14ac:dyDescent="0.2">
      <c r="A870" s="186"/>
      <c r="B870" s="66" t="s">
        <v>7</v>
      </c>
      <c r="C870" s="51">
        <v>0</v>
      </c>
      <c r="D870" s="51">
        <v>0</v>
      </c>
      <c r="E870" s="51">
        <v>0</v>
      </c>
      <c r="F870" s="186"/>
      <c r="G870" s="186"/>
      <c r="H870" s="186"/>
      <c r="I870" s="186"/>
    </row>
    <row r="871" spans="1:9" x14ac:dyDescent="0.2">
      <c r="A871" s="186"/>
      <c r="B871" s="66" t="s">
        <v>8</v>
      </c>
      <c r="C871" s="51">
        <v>18014.125459999999</v>
      </c>
      <c r="D871" s="51">
        <v>17739.458930000001</v>
      </c>
      <c r="E871" s="51">
        <v>17739.458930000001</v>
      </c>
      <c r="F871" s="186"/>
      <c r="G871" s="186"/>
      <c r="H871" s="186"/>
      <c r="I871" s="186"/>
    </row>
    <row r="872" spans="1:9" x14ac:dyDescent="0.2">
      <c r="A872" s="186"/>
      <c r="B872" s="66" t="s">
        <v>9</v>
      </c>
      <c r="C872" s="51">
        <v>0</v>
      </c>
      <c r="D872" s="51">
        <v>0</v>
      </c>
      <c r="E872" s="51">
        <v>0</v>
      </c>
      <c r="F872" s="186"/>
      <c r="G872" s="186"/>
      <c r="H872" s="186"/>
      <c r="I872" s="186"/>
    </row>
    <row r="873" spans="1:9" x14ac:dyDescent="0.2">
      <c r="A873" s="186"/>
      <c r="B873" s="66" t="s">
        <v>10</v>
      </c>
      <c r="C873" s="51">
        <v>0</v>
      </c>
      <c r="D873" s="51">
        <v>0</v>
      </c>
      <c r="E873" s="51">
        <v>0</v>
      </c>
      <c r="F873" s="186"/>
      <c r="G873" s="186"/>
      <c r="H873" s="186"/>
      <c r="I873" s="186"/>
    </row>
    <row r="874" spans="1:9" x14ac:dyDescent="0.2">
      <c r="A874" s="186"/>
      <c r="B874" s="66" t="s">
        <v>267</v>
      </c>
      <c r="C874" s="51">
        <v>0</v>
      </c>
      <c r="D874" s="51">
        <v>0</v>
      </c>
      <c r="E874" s="51">
        <v>0</v>
      </c>
      <c r="F874" s="186"/>
      <c r="G874" s="186"/>
      <c r="H874" s="186"/>
      <c r="I874" s="186"/>
    </row>
    <row r="875" spans="1:9" x14ac:dyDescent="0.2">
      <c r="A875" s="186"/>
      <c r="B875" s="66" t="s">
        <v>261</v>
      </c>
      <c r="C875" s="51">
        <v>0</v>
      </c>
      <c r="D875" s="51">
        <v>0</v>
      </c>
      <c r="E875" s="51">
        <v>0</v>
      </c>
      <c r="F875" s="186"/>
      <c r="G875" s="186"/>
      <c r="H875" s="186"/>
      <c r="I875" s="186"/>
    </row>
    <row r="876" spans="1:9" x14ac:dyDescent="0.2">
      <c r="A876" s="230" t="s">
        <v>75</v>
      </c>
      <c r="B876" s="230"/>
      <c r="C876" s="230"/>
      <c r="D876" s="230"/>
      <c r="E876" s="230"/>
      <c r="F876" s="230"/>
      <c r="G876" s="230"/>
      <c r="H876" s="230"/>
      <c r="I876" s="230"/>
    </row>
    <row r="877" spans="1:9" ht="17.25" customHeight="1" x14ac:dyDescent="0.2">
      <c r="A877" s="198"/>
      <c r="B877" s="66" t="s">
        <v>268</v>
      </c>
      <c r="C877" s="68">
        <f>SUM(C878:C883)</f>
        <v>51784.887829999992</v>
      </c>
      <c r="D877" s="68">
        <f>SUM(D878:D883)</f>
        <v>51022.341480000003</v>
      </c>
      <c r="E877" s="68">
        <f>SUM(E878:E883)</f>
        <v>51022.341480000003</v>
      </c>
      <c r="F877" s="199"/>
      <c r="G877" s="198"/>
      <c r="H877" s="198"/>
      <c r="I877" s="198"/>
    </row>
    <row r="878" spans="1:9" ht="16.5" customHeight="1" x14ac:dyDescent="0.2">
      <c r="A878" s="198"/>
      <c r="B878" s="66" t="s">
        <v>7</v>
      </c>
      <c r="C878" s="74">
        <f>C886+C912</f>
        <v>0</v>
      </c>
      <c r="D878" s="74">
        <f>D886+D912</f>
        <v>0</v>
      </c>
      <c r="E878" s="74">
        <f>E886+E912</f>
        <v>0</v>
      </c>
      <c r="F878" s="198"/>
      <c r="G878" s="198"/>
      <c r="H878" s="198"/>
      <c r="I878" s="198"/>
    </row>
    <row r="879" spans="1:9" x14ac:dyDescent="0.2">
      <c r="A879" s="198"/>
      <c r="B879" s="66" t="s">
        <v>8</v>
      </c>
      <c r="C879" s="74">
        <f t="shared" ref="C879:E883" si="40">C887+C913</f>
        <v>51784.887829999992</v>
      </c>
      <c r="D879" s="74">
        <f>D887+D913</f>
        <v>51022.341480000003</v>
      </c>
      <c r="E879" s="74">
        <f t="shared" si="40"/>
        <v>51022.341480000003</v>
      </c>
      <c r="F879" s="198"/>
      <c r="G879" s="198"/>
      <c r="H879" s="198"/>
      <c r="I879" s="198"/>
    </row>
    <row r="880" spans="1:9" x14ac:dyDescent="0.2">
      <c r="A880" s="198"/>
      <c r="B880" s="66" t="s">
        <v>9</v>
      </c>
      <c r="C880" s="74">
        <f t="shared" si="40"/>
        <v>0</v>
      </c>
      <c r="D880" s="74">
        <f t="shared" si="40"/>
        <v>0</v>
      </c>
      <c r="E880" s="74">
        <f t="shared" si="40"/>
        <v>0</v>
      </c>
      <c r="F880" s="198"/>
      <c r="G880" s="198"/>
      <c r="H880" s="198"/>
      <c r="I880" s="198"/>
    </row>
    <row r="881" spans="1:9" x14ac:dyDescent="0.2">
      <c r="A881" s="198"/>
      <c r="B881" s="66" t="s">
        <v>10</v>
      </c>
      <c r="C881" s="74">
        <f t="shared" si="40"/>
        <v>0</v>
      </c>
      <c r="D881" s="74">
        <f t="shared" si="40"/>
        <v>0</v>
      </c>
      <c r="E881" s="74">
        <f t="shared" si="40"/>
        <v>0</v>
      </c>
      <c r="F881" s="198"/>
      <c r="G881" s="198"/>
      <c r="H881" s="198"/>
      <c r="I881" s="198"/>
    </row>
    <row r="882" spans="1:9" x14ac:dyDescent="0.2">
      <c r="A882" s="198"/>
      <c r="B882" s="66" t="s">
        <v>267</v>
      </c>
      <c r="C882" s="74">
        <f t="shared" si="40"/>
        <v>0</v>
      </c>
      <c r="D882" s="74">
        <f t="shared" si="40"/>
        <v>0</v>
      </c>
      <c r="E882" s="74">
        <f t="shared" si="40"/>
        <v>0</v>
      </c>
      <c r="F882" s="198"/>
      <c r="G882" s="198"/>
      <c r="H882" s="198"/>
      <c r="I882" s="198"/>
    </row>
    <row r="883" spans="1:9" ht="18" customHeight="1" x14ac:dyDescent="0.2">
      <c r="A883" s="198"/>
      <c r="B883" s="66" t="s">
        <v>261</v>
      </c>
      <c r="C883" s="74">
        <f t="shared" si="40"/>
        <v>0</v>
      </c>
      <c r="D883" s="74">
        <f t="shared" si="40"/>
        <v>0</v>
      </c>
      <c r="E883" s="74">
        <f t="shared" si="40"/>
        <v>0</v>
      </c>
      <c r="F883" s="198"/>
      <c r="G883" s="198"/>
      <c r="H883" s="198"/>
      <c r="I883" s="198"/>
    </row>
    <row r="884" spans="1:9" ht="19.5" customHeight="1" x14ac:dyDescent="0.2">
      <c r="A884" s="186" t="s">
        <v>77</v>
      </c>
      <c r="B884" s="69" t="s">
        <v>359</v>
      </c>
      <c r="C884" s="71"/>
      <c r="D884" s="71"/>
      <c r="E884" s="71"/>
      <c r="F884" s="186" t="s">
        <v>575</v>
      </c>
      <c r="G884" s="186" t="s">
        <v>594</v>
      </c>
      <c r="H884" s="186"/>
      <c r="I884" s="186" t="s">
        <v>543</v>
      </c>
    </row>
    <row r="885" spans="1:9" x14ac:dyDescent="0.2">
      <c r="A885" s="186"/>
      <c r="B885" s="66" t="s">
        <v>6</v>
      </c>
      <c r="C885" s="71">
        <f>SUM(C886:C891)</f>
        <v>46399.676999999996</v>
      </c>
      <c r="D885" s="71">
        <f>SUM(D886:D891)</f>
        <v>45637.130649999999</v>
      </c>
      <c r="E885" s="71">
        <f>SUM(E886:E891)</f>
        <v>45637.130649999999</v>
      </c>
      <c r="F885" s="191"/>
      <c r="G885" s="191"/>
      <c r="H885" s="191"/>
      <c r="I885" s="186"/>
    </row>
    <row r="886" spans="1:9" x14ac:dyDescent="0.2">
      <c r="A886" s="186"/>
      <c r="B886" s="66" t="s">
        <v>7</v>
      </c>
      <c r="C886" s="51">
        <f t="shared" ref="C886:E891" si="41">C894+C904</f>
        <v>0</v>
      </c>
      <c r="D886" s="51">
        <f t="shared" si="41"/>
        <v>0</v>
      </c>
      <c r="E886" s="51">
        <f t="shared" si="41"/>
        <v>0</v>
      </c>
      <c r="F886" s="191"/>
      <c r="G886" s="191"/>
      <c r="H886" s="191"/>
      <c r="I886" s="186"/>
    </row>
    <row r="887" spans="1:9" x14ac:dyDescent="0.2">
      <c r="A887" s="186"/>
      <c r="B887" s="66" t="s">
        <v>8</v>
      </c>
      <c r="C887" s="51">
        <f t="shared" si="41"/>
        <v>46399.676999999996</v>
      </c>
      <c r="D887" s="51">
        <f>D895+D905</f>
        <v>45637.130649999999</v>
      </c>
      <c r="E887" s="51">
        <f t="shared" si="41"/>
        <v>45637.130649999999</v>
      </c>
      <c r="F887" s="191"/>
      <c r="G887" s="191"/>
      <c r="H887" s="191"/>
      <c r="I887" s="186"/>
    </row>
    <row r="888" spans="1:9" x14ac:dyDescent="0.2">
      <c r="A888" s="186"/>
      <c r="B888" s="66" t="s">
        <v>9</v>
      </c>
      <c r="C888" s="51">
        <f t="shared" si="41"/>
        <v>0</v>
      </c>
      <c r="D888" s="51">
        <f t="shared" si="41"/>
        <v>0</v>
      </c>
      <c r="E888" s="51">
        <f t="shared" si="41"/>
        <v>0</v>
      </c>
      <c r="F888" s="191"/>
      <c r="G888" s="191"/>
      <c r="H888" s="191"/>
      <c r="I888" s="186"/>
    </row>
    <row r="889" spans="1:9" x14ac:dyDescent="0.2">
      <c r="A889" s="186"/>
      <c r="B889" s="66" t="s">
        <v>10</v>
      </c>
      <c r="C889" s="51">
        <f t="shared" si="41"/>
        <v>0</v>
      </c>
      <c r="D889" s="51">
        <f t="shared" si="41"/>
        <v>0</v>
      </c>
      <c r="E889" s="51">
        <f t="shared" si="41"/>
        <v>0</v>
      </c>
      <c r="F889" s="191"/>
      <c r="G889" s="191"/>
      <c r="H889" s="191"/>
      <c r="I889" s="186"/>
    </row>
    <row r="890" spans="1:9" x14ac:dyDescent="0.2">
      <c r="A890" s="186"/>
      <c r="B890" s="66" t="s">
        <v>267</v>
      </c>
      <c r="C890" s="51">
        <f t="shared" si="41"/>
        <v>0</v>
      </c>
      <c r="D890" s="51">
        <f t="shared" si="41"/>
        <v>0</v>
      </c>
      <c r="E890" s="51">
        <f t="shared" si="41"/>
        <v>0</v>
      </c>
      <c r="F890" s="191"/>
      <c r="G890" s="191"/>
      <c r="H890" s="191"/>
      <c r="I890" s="186"/>
    </row>
    <row r="891" spans="1:9" x14ac:dyDescent="0.2">
      <c r="A891" s="186"/>
      <c r="B891" s="66" t="s">
        <v>261</v>
      </c>
      <c r="C891" s="51">
        <f t="shared" si="41"/>
        <v>0</v>
      </c>
      <c r="D891" s="51">
        <f t="shared" si="41"/>
        <v>0</v>
      </c>
      <c r="E891" s="51">
        <f t="shared" si="41"/>
        <v>0</v>
      </c>
      <c r="F891" s="191"/>
      <c r="G891" s="191"/>
      <c r="H891" s="191"/>
      <c r="I891" s="186"/>
    </row>
    <row r="892" spans="1:9" ht="32.25" customHeight="1" x14ac:dyDescent="0.2">
      <c r="A892" s="184" t="s">
        <v>78</v>
      </c>
      <c r="B892" s="72" t="s">
        <v>360</v>
      </c>
      <c r="C892" s="71"/>
      <c r="D892" s="71"/>
      <c r="E892" s="71"/>
      <c r="F892" s="186" t="s">
        <v>575</v>
      </c>
      <c r="G892" s="186" t="s">
        <v>594</v>
      </c>
      <c r="H892" s="186"/>
      <c r="I892" s="184" t="s">
        <v>799</v>
      </c>
    </row>
    <row r="893" spans="1:9" ht="18" customHeight="1" x14ac:dyDescent="0.2">
      <c r="A893" s="185"/>
      <c r="B893" s="66" t="s">
        <v>6</v>
      </c>
      <c r="C893" s="71">
        <f>SUM(C894:C899)</f>
        <v>42228.231919999998</v>
      </c>
      <c r="D893" s="71">
        <f>SUM(D894:D899)</f>
        <v>41487.132189999997</v>
      </c>
      <c r="E893" s="71">
        <f>SUM(E894:E899)</f>
        <v>41487.132189999997</v>
      </c>
      <c r="F893" s="191"/>
      <c r="G893" s="191"/>
      <c r="H893" s="191"/>
      <c r="I893" s="185"/>
    </row>
    <row r="894" spans="1:9" ht="15.75" customHeight="1" x14ac:dyDescent="0.2">
      <c r="A894" s="185"/>
      <c r="B894" s="66" t="s">
        <v>7</v>
      </c>
      <c r="C894" s="51">
        <v>0</v>
      </c>
      <c r="D894" s="51">
        <v>0</v>
      </c>
      <c r="E894" s="51">
        <v>0</v>
      </c>
      <c r="F894" s="191"/>
      <c r="G894" s="191"/>
      <c r="H894" s="191"/>
      <c r="I894" s="185"/>
    </row>
    <row r="895" spans="1:9" ht="16.5" customHeight="1" x14ac:dyDescent="0.2">
      <c r="A895" s="185"/>
      <c r="B895" s="66" t="s">
        <v>8</v>
      </c>
      <c r="C895" s="51">
        <v>42228.231919999998</v>
      </c>
      <c r="D895" s="51">
        <v>41487.132189999997</v>
      </c>
      <c r="E895" s="51">
        <v>41487.132189999997</v>
      </c>
      <c r="F895" s="191"/>
      <c r="G895" s="191"/>
      <c r="H895" s="191"/>
      <c r="I895" s="185"/>
    </row>
    <row r="896" spans="1:9" ht="15.75" customHeight="1" x14ac:dyDescent="0.2">
      <c r="A896" s="185"/>
      <c r="B896" s="66" t="s">
        <v>9</v>
      </c>
      <c r="C896" s="51">
        <v>0</v>
      </c>
      <c r="D896" s="51">
        <v>0</v>
      </c>
      <c r="E896" s="51">
        <v>0</v>
      </c>
      <c r="F896" s="191"/>
      <c r="G896" s="191"/>
      <c r="H896" s="191"/>
      <c r="I896" s="185"/>
    </row>
    <row r="897" spans="1:9" ht="18" customHeight="1" x14ac:dyDescent="0.2">
      <c r="A897" s="185"/>
      <c r="B897" s="66" t="s">
        <v>10</v>
      </c>
      <c r="C897" s="51">
        <v>0</v>
      </c>
      <c r="D897" s="51">
        <v>0</v>
      </c>
      <c r="E897" s="51">
        <v>0</v>
      </c>
      <c r="F897" s="191"/>
      <c r="G897" s="191"/>
      <c r="H897" s="191"/>
      <c r="I897" s="185"/>
    </row>
    <row r="898" spans="1:9" ht="17.25" customHeight="1" x14ac:dyDescent="0.2">
      <c r="A898" s="185"/>
      <c r="B898" s="66" t="s">
        <v>267</v>
      </c>
      <c r="C898" s="51">
        <v>0</v>
      </c>
      <c r="D898" s="51">
        <v>0</v>
      </c>
      <c r="E898" s="51">
        <v>0</v>
      </c>
      <c r="F898" s="191"/>
      <c r="G898" s="191"/>
      <c r="H898" s="191"/>
      <c r="I898" s="185"/>
    </row>
    <row r="899" spans="1:9" ht="16.5" customHeight="1" x14ac:dyDescent="0.2">
      <c r="A899" s="185"/>
      <c r="B899" s="66" t="s">
        <v>261</v>
      </c>
      <c r="C899" s="51">
        <v>0</v>
      </c>
      <c r="D899" s="51">
        <v>0</v>
      </c>
      <c r="E899" s="51">
        <v>0</v>
      </c>
      <c r="F899" s="191"/>
      <c r="G899" s="191"/>
      <c r="H899" s="191"/>
      <c r="I899" s="190"/>
    </row>
    <row r="900" spans="1:9" ht="59.25" customHeight="1" x14ac:dyDescent="0.2">
      <c r="A900" s="185"/>
      <c r="B900" s="79" t="s">
        <v>783</v>
      </c>
      <c r="C900" s="51"/>
      <c r="D900" s="51"/>
      <c r="E900" s="51"/>
      <c r="F900" s="156" t="s">
        <v>12</v>
      </c>
      <c r="G900" s="153" t="s">
        <v>534</v>
      </c>
      <c r="H900" s="156" t="s">
        <v>12</v>
      </c>
      <c r="I900" s="153" t="s">
        <v>591</v>
      </c>
    </row>
    <row r="901" spans="1:9" ht="105" customHeight="1" x14ac:dyDescent="0.2">
      <c r="A901" s="190"/>
      <c r="B901" s="134" t="s">
        <v>734</v>
      </c>
      <c r="C901" s="51"/>
      <c r="D901" s="51"/>
      <c r="E901" s="51"/>
      <c r="F901" s="156" t="s">
        <v>12</v>
      </c>
      <c r="G901" s="153" t="s">
        <v>526</v>
      </c>
      <c r="H901" s="156" t="s">
        <v>12</v>
      </c>
      <c r="I901" s="153" t="s">
        <v>592</v>
      </c>
    </row>
    <row r="902" spans="1:9" ht="24.75" customHeight="1" x14ac:dyDescent="0.2">
      <c r="A902" s="186" t="s">
        <v>79</v>
      </c>
      <c r="B902" s="72" t="s">
        <v>593</v>
      </c>
      <c r="C902" s="71"/>
      <c r="D902" s="71"/>
      <c r="E902" s="71"/>
      <c r="F902" s="186" t="s">
        <v>526</v>
      </c>
      <c r="G902" s="186" t="s">
        <v>594</v>
      </c>
      <c r="H902" s="186"/>
      <c r="I902" s="186" t="s">
        <v>800</v>
      </c>
    </row>
    <row r="903" spans="1:9" ht="16.5" customHeight="1" x14ac:dyDescent="0.2">
      <c r="A903" s="186"/>
      <c r="B903" s="66" t="s">
        <v>6</v>
      </c>
      <c r="C903" s="71">
        <f>SUM(C904:C909)</f>
        <v>4171.4450800000004</v>
      </c>
      <c r="D903" s="71">
        <f>SUM(D904:D909)</f>
        <v>4149.9984599999998</v>
      </c>
      <c r="E903" s="71">
        <f>SUM(E904:E909)</f>
        <v>4149.9984599999998</v>
      </c>
      <c r="F903" s="191"/>
      <c r="G903" s="191"/>
      <c r="H903" s="191"/>
      <c r="I903" s="186"/>
    </row>
    <row r="904" spans="1:9" ht="19.5" customHeight="1" x14ac:dyDescent="0.2">
      <c r="A904" s="186"/>
      <c r="B904" s="66" t="s">
        <v>7</v>
      </c>
      <c r="C904" s="50">
        <v>0</v>
      </c>
      <c r="D904" s="50">
        <v>0</v>
      </c>
      <c r="E904" s="50">
        <v>0</v>
      </c>
      <c r="F904" s="191"/>
      <c r="G904" s="191"/>
      <c r="H904" s="191"/>
      <c r="I904" s="186"/>
    </row>
    <row r="905" spans="1:9" ht="19.5" customHeight="1" x14ac:dyDescent="0.2">
      <c r="A905" s="186"/>
      <c r="B905" s="66" t="s">
        <v>8</v>
      </c>
      <c r="C905" s="50">
        <v>4171.4450800000004</v>
      </c>
      <c r="D905" s="50">
        <v>4149.9984599999998</v>
      </c>
      <c r="E905" s="50">
        <v>4149.9984599999998</v>
      </c>
      <c r="F905" s="191"/>
      <c r="G905" s="191"/>
      <c r="H905" s="191"/>
      <c r="I905" s="186"/>
    </row>
    <row r="906" spans="1:9" ht="15" customHeight="1" x14ac:dyDescent="0.2">
      <c r="A906" s="186"/>
      <c r="B906" s="66" t="s">
        <v>9</v>
      </c>
      <c r="C906" s="50">
        <v>0</v>
      </c>
      <c r="D906" s="50">
        <v>0</v>
      </c>
      <c r="E906" s="50">
        <v>0</v>
      </c>
      <c r="F906" s="191"/>
      <c r="G906" s="191"/>
      <c r="H906" s="191"/>
      <c r="I906" s="186"/>
    </row>
    <row r="907" spans="1:9" ht="17.25" customHeight="1" x14ac:dyDescent="0.2">
      <c r="A907" s="186"/>
      <c r="B907" s="66" t="s">
        <v>10</v>
      </c>
      <c r="C907" s="50">
        <v>0</v>
      </c>
      <c r="D907" s="50">
        <v>0</v>
      </c>
      <c r="E907" s="50">
        <v>0</v>
      </c>
      <c r="F907" s="191"/>
      <c r="G907" s="191"/>
      <c r="H907" s="191"/>
      <c r="I907" s="186"/>
    </row>
    <row r="908" spans="1:9" ht="18" customHeight="1" x14ac:dyDescent="0.2">
      <c r="A908" s="186"/>
      <c r="B908" s="66" t="s">
        <v>267</v>
      </c>
      <c r="C908" s="50">
        <v>0</v>
      </c>
      <c r="D908" s="50">
        <v>0</v>
      </c>
      <c r="E908" s="50">
        <v>0</v>
      </c>
      <c r="F908" s="191"/>
      <c r="G908" s="191"/>
      <c r="H908" s="191"/>
      <c r="I908" s="186"/>
    </row>
    <row r="909" spans="1:9" ht="18.75" customHeight="1" x14ac:dyDescent="0.2">
      <c r="A909" s="186"/>
      <c r="B909" s="66" t="s">
        <v>261</v>
      </c>
      <c r="C909" s="50">
        <v>0</v>
      </c>
      <c r="D909" s="50">
        <v>0</v>
      </c>
      <c r="E909" s="50">
        <v>0</v>
      </c>
      <c r="F909" s="191"/>
      <c r="G909" s="191"/>
      <c r="H909" s="191"/>
      <c r="I909" s="186"/>
    </row>
    <row r="910" spans="1:9" ht="26.25" customHeight="1" x14ac:dyDescent="0.2">
      <c r="A910" s="186" t="s">
        <v>361</v>
      </c>
      <c r="B910" s="72" t="s">
        <v>362</v>
      </c>
      <c r="C910" s="71"/>
      <c r="D910" s="71"/>
      <c r="E910" s="71"/>
      <c r="F910" s="186" t="s">
        <v>541</v>
      </c>
      <c r="G910" s="186" t="s">
        <v>594</v>
      </c>
      <c r="H910" s="186"/>
      <c r="I910" s="186"/>
    </row>
    <row r="911" spans="1:9" ht="18" customHeight="1" x14ac:dyDescent="0.2">
      <c r="A911" s="186"/>
      <c r="B911" s="66" t="s">
        <v>6</v>
      </c>
      <c r="C911" s="71">
        <f>SUM(C912:C917)</f>
        <v>5385.21083</v>
      </c>
      <c r="D911" s="71">
        <f>SUM(D912:D917)</f>
        <v>5385.21083</v>
      </c>
      <c r="E911" s="71">
        <f>SUM(E912:E917)</f>
        <v>5385.21083</v>
      </c>
      <c r="F911" s="186"/>
      <c r="G911" s="186"/>
      <c r="H911" s="186"/>
      <c r="I911" s="186"/>
    </row>
    <row r="912" spans="1:9" ht="18" customHeight="1" x14ac:dyDescent="0.2">
      <c r="A912" s="186"/>
      <c r="B912" s="66" t="s">
        <v>7</v>
      </c>
      <c r="C912" s="51">
        <v>0</v>
      </c>
      <c r="D912" s="51">
        <v>0</v>
      </c>
      <c r="E912" s="51">
        <v>0</v>
      </c>
      <c r="F912" s="186"/>
      <c r="G912" s="186"/>
      <c r="H912" s="186"/>
      <c r="I912" s="186"/>
    </row>
    <row r="913" spans="1:9" ht="17.25" customHeight="1" x14ac:dyDescent="0.2">
      <c r="A913" s="186"/>
      <c r="B913" s="66" t="s">
        <v>8</v>
      </c>
      <c r="C913" s="51">
        <v>5385.21083</v>
      </c>
      <c r="D913" s="51">
        <v>5385.21083</v>
      </c>
      <c r="E913" s="51">
        <v>5385.21083</v>
      </c>
      <c r="F913" s="186"/>
      <c r="G913" s="186"/>
      <c r="H913" s="186"/>
      <c r="I913" s="186"/>
    </row>
    <row r="914" spans="1:9" x14ac:dyDescent="0.2">
      <c r="A914" s="186"/>
      <c r="B914" s="66" t="s">
        <v>9</v>
      </c>
      <c r="C914" s="51">
        <v>0</v>
      </c>
      <c r="D914" s="51">
        <v>0</v>
      </c>
      <c r="E914" s="51">
        <v>0</v>
      </c>
      <c r="F914" s="186"/>
      <c r="G914" s="186"/>
      <c r="H914" s="186"/>
      <c r="I914" s="186"/>
    </row>
    <row r="915" spans="1:9" ht="18.75" customHeight="1" x14ac:dyDescent="0.2">
      <c r="A915" s="186"/>
      <c r="B915" s="66" t="s">
        <v>10</v>
      </c>
      <c r="C915" s="51">
        <v>0</v>
      </c>
      <c r="D915" s="51">
        <v>0</v>
      </c>
      <c r="E915" s="51">
        <v>0</v>
      </c>
      <c r="F915" s="186"/>
      <c r="G915" s="186"/>
      <c r="H915" s="186"/>
      <c r="I915" s="186"/>
    </row>
    <row r="916" spans="1:9" ht="14.25" customHeight="1" x14ac:dyDescent="0.2">
      <c r="A916" s="186"/>
      <c r="B916" s="66" t="s">
        <v>267</v>
      </c>
      <c r="C916" s="51">
        <v>0</v>
      </c>
      <c r="D916" s="51">
        <v>0</v>
      </c>
      <c r="E916" s="51">
        <v>0</v>
      </c>
      <c r="F916" s="186"/>
      <c r="G916" s="186"/>
      <c r="H916" s="186"/>
      <c r="I916" s="186"/>
    </row>
    <row r="917" spans="1:9" ht="16.5" customHeight="1" x14ac:dyDescent="0.2">
      <c r="A917" s="186"/>
      <c r="B917" s="66" t="s">
        <v>261</v>
      </c>
      <c r="C917" s="51">
        <v>0</v>
      </c>
      <c r="D917" s="51">
        <v>0</v>
      </c>
      <c r="E917" s="51">
        <v>0</v>
      </c>
      <c r="F917" s="186"/>
      <c r="G917" s="186"/>
      <c r="H917" s="186"/>
      <c r="I917" s="186"/>
    </row>
  </sheetData>
  <mergeCells count="555">
    <mergeCell ref="A902:A909"/>
    <mergeCell ref="F902:F909"/>
    <mergeCell ref="G902:G909"/>
    <mergeCell ref="H902:H909"/>
    <mergeCell ref="I902:I909"/>
    <mergeCell ref="A910:A917"/>
    <mergeCell ref="F910:F917"/>
    <mergeCell ref="G910:G917"/>
    <mergeCell ref="H910:H917"/>
    <mergeCell ref="I910:I917"/>
    <mergeCell ref="A884:A891"/>
    <mergeCell ref="F884:F891"/>
    <mergeCell ref="G884:G891"/>
    <mergeCell ref="H884:H891"/>
    <mergeCell ref="I884:I891"/>
    <mergeCell ref="A892:A901"/>
    <mergeCell ref="F892:F899"/>
    <mergeCell ref="G892:G899"/>
    <mergeCell ref="H892:H899"/>
    <mergeCell ref="I892:I899"/>
    <mergeCell ref="A868:A875"/>
    <mergeCell ref="F868:F875"/>
    <mergeCell ref="G868:G875"/>
    <mergeCell ref="H868:H875"/>
    <mergeCell ref="I868:I875"/>
    <mergeCell ref="A876:I876"/>
    <mergeCell ref="A877:A883"/>
    <mergeCell ref="F877:F883"/>
    <mergeCell ref="G877:G883"/>
    <mergeCell ref="H877:H883"/>
    <mergeCell ref="I877:I883"/>
    <mergeCell ref="A852:A859"/>
    <mergeCell ref="F852:F859"/>
    <mergeCell ref="G852:G859"/>
    <mergeCell ref="H852:H859"/>
    <mergeCell ref="I852:I859"/>
    <mergeCell ref="A860:A867"/>
    <mergeCell ref="F860:F867"/>
    <mergeCell ref="G860:G867"/>
    <mergeCell ref="H860:H867"/>
    <mergeCell ref="I860:I867"/>
    <mergeCell ref="A836:A843"/>
    <mergeCell ref="F836:F843"/>
    <mergeCell ref="G836:G843"/>
    <mergeCell ref="H836:H843"/>
    <mergeCell ref="I836:I843"/>
    <mergeCell ref="A844:A851"/>
    <mergeCell ref="F844:F851"/>
    <mergeCell ref="G844:G851"/>
    <mergeCell ref="H844:H851"/>
    <mergeCell ref="I844:I851"/>
    <mergeCell ref="A828:A835"/>
    <mergeCell ref="F828:F835"/>
    <mergeCell ref="G828:G835"/>
    <mergeCell ref="H828:H835"/>
    <mergeCell ref="I828:I835"/>
    <mergeCell ref="A812:A819"/>
    <mergeCell ref="F812:F819"/>
    <mergeCell ref="G812:G819"/>
    <mergeCell ref="H812:H819"/>
    <mergeCell ref="I812:I819"/>
    <mergeCell ref="A820:A827"/>
    <mergeCell ref="F820:F827"/>
    <mergeCell ref="G820:G827"/>
    <mergeCell ref="H820:H827"/>
    <mergeCell ref="I820:I827"/>
    <mergeCell ref="G793:G799"/>
    <mergeCell ref="H793:H799"/>
    <mergeCell ref="I793:I799"/>
    <mergeCell ref="A800:A811"/>
    <mergeCell ref="F800:F807"/>
    <mergeCell ref="G800:G807"/>
    <mergeCell ref="H800:H807"/>
    <mergeCell ref="I800:I807"/>
    <mergeCell ref="A792:I792"/>
    <mergeCell ref="A793:A799"/>
    <mergeCell ref="F793:F799"/>
    <mergeCell ref="I760:I767"/>
    <mergeCell ref="A768:A775"/>
    <mergeCell ref="F768:F775"/>
    <mergeCell ref="G768:G775"/>
    <mergeCell ref="H768:H775"/>
    <mergeCell ref="I768:I775"/>
    <mergeCell ref="A776:A783"/>
    <mergeCell ref="F776:F783"/>
    <mergeCell ref="G776:G783"/>
    <mergeCell ref="H776:H783"/>
    <mergeCell ref="I776:I783"/>
    <mergeCell ref="A719:A726"/>
    <mergeCell ref="F719:F726"/>
    <mergeCell ref="G719:G726"/>
    <mergeCell ref="H719:H726"/>
    <mergeCell ref="I719:I726"/>
    <mergeCell ref="A727:A734"/>
    <mergeCell ref="F727:F734"/>
    <mergeCell ref="G727:G734"/>
    <mergeCell ref="H727:H734"/>
    <mergeCell ref="I727:I734"/>
    <mergeCell ref="G577:G584"/>
    <mergeCell ref="H577:H584"/>
    <mergeCell ref="I577:I584"/>
    <mergeCell ref="A585:A592"/>
    <mergeCell ref="F585:F592"/>
    <mergeCell ref="G585:G592"/>
    <mergeCell ref="H585:H592"/>
    <mergeCell ref="I585:I592"/>
    <mergeCell ref="A593:A600"/>
    <mergeCell ref="F593:F600"/>
    <mergeCell ref="G593:G600"/>
    <mergeCell ref="H593:H600"/>
    <mergeCell ref="I593:I600"/>
    <mergeCell ref="A577:A584"/>
    <mergeCell ref="F577:F584"/>
    <mergeCell ref="A543:A550"/>
    <mergeCell ref="F543:F550"/>
    <mergeCell ref="G543:G550"/>
    <mergeCell ref="H543:H550"/>
    <mergeCell ref="I543:I567"/>
    <mergeCell ref="A559:A567"/>
    <mergeCell ref="F559:F567"/>
    <mergeCell ref="G559:G567"/>
    <mergeCell ref="H559:H567"/>
    <mergeCell ref="B566:B567"/>
    <mergeCell ref="C566:C567"/>
    <mergeCell ref="D566:D567"/>
    <mergeCell ref="E566:E567"/>
    <mergeCell ref="A551:A558"/>
    <mergeCell ref="F551:F558"/>
    <mergeCell ref="G551:G558"/>
    <mergeCell ref="H551:H558"/>
    <mergeCell ref="F534:F541"/>
    <mergeCell ref="G534:G541"/>
    <mergeCell ref="H534:H541"/>
    <mergeCell ref="I534:I542"/>
    <mergeCell ref="H490:H498"/>
    <mergeCell ref="I490:I498"/>
    <mergeCell ref="A508:A516"/>
    <mergeCell ref="I508:I516"/>
    <mergeCell ref="A499:A507"/>
    <mergeCell ref="F499:F507"/>
    <mergeCell ref="G499:G507"/>
    <mergeCell ref="H499:H507"/>
    <mergeCell ref="I499:I507"/>
    <mergeCell ref="F508:F516"/>
    <mergeCell ref="G508:G516"/>
    <mergeCell ref="H508:H516"/>
    <mergeCell ref="A517:A525"/>
    <mergeCell ref="F517:F525"/>
    <mergeCell ref="G196:G204"/>
    <mergeCell ref="H196:H204"/>
    <mergeCell ref="A342:A349"/>
    <mergeCell ref="F342:F349"/>
    <mergeCell ref="G342:G349"/>
    <mergeCell ref="H342:H349"/>
    <mergeCell ref="I342:I349"/>
    <mergeCell ref="A350:I350"/>
    <mergeCell ref="A351:A357"/>
    <mergeCell ref="F351:F357"/>
    <mergeCell ref="G351:G357"/>
    <mergeCell ref="H351:H357"/>
    <mergeCell ref="I351:I357"/>
    <mergeCell ref="A334:A341"/>
    <mergeCell ref="F334:F341"/>
    <mergeCell ref="G334:G341"/>
    <mergeCell ref="H334:H341"/>
    <mergeCell ref="I334:I341"/>
    <mergeCell ref="A241:A249"/>
    <mergeCell ref="F241:F248"/>
    <mergeCell ref="G241:G248"/>
    <mergeCell ref="H241:H248"/>
    <mergeCell ref="I241:I249"/>
    <mergeCell ref="A250:A258"/>
    <mergeCell ref="H1:I1"/>
    <mergeCell ref="A3:I3"/>
    <mergeCell ref="A5:C5"/>
    <mergeCell ref="D5:I5"/>
    <mergeCell ref="A9:A10"/>
    <mergeCell ref="B9:B10"/>
    <mergeCell ref="C9:E9"/>
    <mergeCell ref="F9:F10"/>
    <mergeCell ref="G9:G10"/>
    <mergeCell ref="H9:H10"/>
    <mergeCell ref="I9:I10"/>
    <mergeCell ref="A6:C6"/>
    <mergeCell ref="A7:C7"/>
    <mergeCell ref="G463:G470"/>
    <mergeCell ref="H463:H470"/>
    <mergeCell ref="A445:A453"/>
    <mergeCell ref="F445:F453"/>
    <mergeCell ref="G445:G453"/>
    <mergeCell ref="H445:H453"/>
    <mergeCell ref="I445:I453"/>
    <mergeCell ref="A454:A462"/>
    <mergeCell ref="F454:F462"/>
    <mergeCell ref="G454:G462"/>
    <mergeCell ref="H454:H462"/>
    <mergeCell ref="A568:A576"/>
    <mergeCell ref="F568:F575"/>
    <mergeCell ref="G568:G575"/>
    <mergeCell ref="H568:H575"/>
    <mergeCell ref="I568:I576"/>
    <mergeCell ref="I419:I427"/>
    <mergeCell ref="A428:I428"/>
    <mergeCell ref="A429:A435"/>
    <mergeCell ref="F429:F435"/>
    <mergeCell ref="G429:G435"/>
    <mergeCell ref="H429:H435"/>
    <mergeCell ref="I429:I435"/>
    <mergeCell ref="I463:I471"/>
    <mergeCell ref="A472:A480"/>
    <mergeCell ref="F472:F480"/>
    <mergeCell ref="G472:G480"/>
    <mergeCell ref="H472:H480"/>
    <mergeCell ref="I472:I480"/>
    <mergeCell ref="A534:A542"/>
    <mergeCell ref="A436:A444"/>
    <mergeCell ref="F436:F444"/>
    <mergeCell ref="G436:G444"/>
    <mergeCell ref="H436:H444"/>
    <mergeCell ref="I436:I444"/>
    <mergeCell ref="G21:G27"/>
    <mergeCell ref="H21:H27"/>
    <mergeCell ref="I21:I27"/>
    <mergeCell ref="A28:A35"/>
    <mergeCell ref="F28:F35"/>
    <mergeCell ref="G28:G35"/>
    <mergeCell ref="H28:H35"/>
    <mergeCell ref="I28:I35"/>
    <mergeCell ref="A325:A333"/>
    <mergeCell ref="F325:F333"/>
    <mergeCell ref="G325:G333"/>
    <mergeCell ref="H325:H333"/>
    <mergeCell ref="I325:I333"/>
    <mergeCell ref="A170:A178"/>
    <mergeCell ref="F170:F178"/>
    <mergeCell ref="G170:G178"/>
    <mergeCell ref="H170:H178"/>
    <mergeCell ref="I170:I178"/>
    <mergeCell ref="A179:A186"/>
    <mergeCell ref="F179:F186"/>
    <mergeCell ref="G179:G186"/>
    <mergeCell ref="H179:H186"/>
    <mergeCell ref="I179:I186"/>
    <mergeCell ref="I196:I204"/>
    <mergeCell ref="A12:I12"/>
    <mergeCell ref="A13:A19"/>
    <mergeCell ref="F13:F19"/>
    <mergeCell ref="G13:G19"/>
    <mergeCell ref="H13:H19"/>
    <mergeCell ref="I13:I19"/>
    <mergeCell ref="A20:I20"/>
    <mergeCell ref="A53:A61"/>
    <mergeCell ref="F53:F61"/>
    <mergeCell ref="G53:G61"/>
    <mergeCell ref="H53:H61"/>
    <mergeCell ref="I53:I61"/>
    <mergeCell ref="A21:A27"/>
    <mergeCell ref="A36:A44"/>
    <mergeCell ref="F36:F44"/>
    <mergeCell ref="G36:G44"/>
    <mergeCell ref="H36:H44"/>
    <mergeCell ref="I36:I44"/>
    <mergeCell ref="A45:A52"/>
    <mergeCell ref="F45:F52"/>
    <mergeCell ref="G45:G52"/>
    <mergeCell ref="H45:H52"/>
    <mergeCell ref="I45:I52"/>
    <mergeCell ref="F21:F27"/>
    <mergeCell ref="A62:A70"/>
    <mergeCell ref="F62:F70"/>
    <mergeCell ref="G62:G70"/>
    <mergeCell ref="H62:H70"/>
    <mergeCell ref="I62:I70"/>
    <mergeCell ref="A71:A79"/>
    <mergeCell ref="F71:F78"/>
    <mergeCell ref="G71:G78"/>
    <mergeCell ref="H71:H78"/>
    <mergeCell ref="I71:I79"/>
    <mergeCell ref="A80:A88"/>
    <mergeCell ref="F80:F88"/>
    <mergeCell ref="G80:G88"/>
    <mergeCell ref="H80:H88"/>
    <mergeCell ref="I80:I88"/>
    <mergeCell ref="A89:A98"/>
    <mergeCell ref="F89:F97"/>
    <mergeCell ref="G89:G97"/>
    <mergeCell ref="H89:H97"/>
    <mergeCell ref="I89:I98"/>
    <mergeCell ref="A99:A107"/>
    <mergeCell ref="F99:F107"/>
    <mergeCell ref="G99:G107"/>
    <mergeCell ref="H99:H107"/>
    <mergeCell ref="I99:I107"/>
    <mergeCell ref="A108:A116"/>
    <mergeCell ref="F108:F116"/>
    <mergeCell ref="G108:G116"/>
    <mergeCell ref="H108:H116"/>
    <mergeCell ref="I108:I116"/>
    <mergeCell ref="A117:A125"/>
    <mergeCell ref="F117:F125"/>
    <mergeCell ref="G117:G125"/>
    <mergeCell ref="H117:H125"/>
    <mergeCell ref="I117:I125"/>
    <mergeCell ref="A126:A134"/>
    <mergeCell ref="F126:F134"/>
    <mergeCell ref="G126:G134"/>
    <mergeCell ref="H126:H134"/>
    <mergeCell ref="I126:I134"/>
    <mergeCell ref="A135:I135"/>
    <mergeCell ref="A136:A142"/>
    <mergeCell ref="F136:F142"/>
    <mergeCell ref="G136:G142"/>
    <mergeCell ref="H136:H142"/>
    <mergeCell ref="I136:I142"/>
    <mergeCell ref="I143:I151"/>
    <mergeCell ref="A187:A195"/>
    <mergeCell ref="F187:F195"/>
    <mergeCell ref="G187:G195"/>
    <mergeCell ref="H187:H195"/>
    <mergeCell ref="I187:I195"/>
    <mergeCell ref="A143:A151"/>
    <mergeCell ref="F143:F151"/>
    <mergeCell ref="G143:G151"/>
    <mergeCell ref="H143:H151"/>
    <mergeCell ref="A152:A160"/>
    <mergeCell ref="F152:F160"/>
    <mergeCell ref="G152:G160"/>
    <mergeCell ref="H152:H160"/>
    <mergeCell ref="I152:I160"/>
    <mergeCell ref="A161:A169"/>
    <mergeCell ref="F161:F169"/>
    <mergeCell ref="G161:G169"/>
    <mergeCell ref="H161:H169"/>
    <mergeCell ref="I161:I169"/>
    <mergeCell ref="A223:A231"/>
    <mergeCell ref="F223:F231"/>
    <mergeCell ref="G223:G231"/>
    <mergeCell ref="H223:H231"/>
    <mergeCell ref="I223:I231"/>
    <mergeCell ref="A232:A240"/>
    <mergeCell ref="F232:F240"/>
    <mergeCell ref="G232:G240"/>
    <mergeCell ref="H232:H240"/>
    <mergeCell ref="I232:I240"/>
    <mergeCell ref="A205:A213"/>
    <mergeCell ref="F205:F213"/>
    <mergeCell ref="G205:G213"/>
    <mergeCell ref="H205:H213"/>
    <mergeCell ref="I205:I213"/>
    <mergeCell ref="A214:A222"/>
    <mergeCell ref="F214:F222"/>
    <mergeCell ref="G214:G222"/>
    <mergeCell ref="H214:H222"/>
    <mergeCell ref="I214:I222"/>
    <mergeCell ref="A196:A204"/>
    <mergeCell ref="F196:F204"/>
    <mergeCell ref="F250:F258"/>
    <mergeCell ref="G250:G258"/>
    <mergeCell ref="H250:H258"/>
    <mergeCell ref="I250:I258"/>
    <mergeCell ref="A259:A267"/>
    <mergeCell ref="F259:F266"/>
    <mergeCell ref="G259:G266"/>
    <mergeCell ref="H259:H266"/>
    <mergeCell ref="I259:I267"/>
    <mergeCell ref="A268:A275"/>
    <mergeCell ref="F268:F275"/>
    <mergeCell ref="G268:G275"/>
    <mergeCell ref="H268:H275"/>
    <mergeCell ref="I268:I275"/>
    <mergeCell ref="A276:A283"/>
    <mergeCell ref="F276:F283"/>
    <mergeCell ref="G276:G283"/>
    <mergeCell ref="H276:H283"/>
    <mergeCell ref="I276:I283"/>
    <mergeCell ref="A284:A291"/>
    <mergeCell ref="F284:F291"/>
    <mergeCell ref="G284:G291"/>
    <mergeCell ref="H284:H291"/>
    <mergeCell ref="I284:I291"/>
    <mergeCell ref="A292:A299"/>
    <mergeCell ref="F292:F299"/>
    <mergeCell ref="G292:G299"/>
    <mergeCell ref="H292:H299"/>
    <mergeCell ref="I292:I299"/>
    <mergeCell ref="A300:A308"/>
    <mergeCell ref="F300:F308"/>
    <mergeCell ref="G300:G308"/>
    <mergeCell ref="H300:H308"/>
    <mergeCell ref="I300:I308"/>
    <mergeCell ref="A309:A316"/>
    <mergeCell ref="F309:F316"/>
    <mergeCell ref="G309:G316"/>
    <mergeCell ref="H309:H316"/>
    <mergeCell ref="I309:I316"/>
    <mergeCell ref="A317:A324"/>
    <mergeCell ref="F317:F324"/>
    <mergeCell ref="G317:G324"/>
    <mergeCell ref="H317:H324"/>
    <mergeCell ref="I317:I324"/>
    <mergeCell ref="A358:A365"/>
    <mergeCell ref="F358:F365"/>
    <mergeCell ref="G358:G365"/>
    <mergeCell ref="H358:H365"/>
    <mergeCell ref="I358:I365"/>
    <mergeCell ref="A366:A374"/>
    <mergeCell ref="F366:F374"/>
    <mergeCell ref="G366:G374"/>
    <mergeCell ref="H366:H374"/>
    <mergeCell ref="I366:I374"/>
    <mergeCell ref="A375:A383"/>
    <mergeCell ref="F375:F383"/>
    <mergeCell ref="G375:G383"/>
    <mergeCell ref="H375:H383"/>
    <mergeCell ref="I375:I383"/>
    <mergeCell ref="A384:A392"/>
    <mergeCell ref="F384:F392"/>
    <mergeCell ref="G384:G392"/>
    <mergeCell ref="H384:H392"/>
    <mergeCell ref="I384:I392"/>
    <mergeCell ref="A393:A401"/>
    <mergeCell ref="F393:F401"/>
    <mergeCell ref="G393:G401"/>
    <mergeCell ref="H393:H401"/>
    <mergeCell ref="I393:I401"/>
    <mergeCell ref="A402:A409"/>
    <mergeCell ref="F402:F409"/>
    <mergeCell ref="G402:G409"/>
    <mergeCell ref="H402:H409"/>
    <mergeCell ref="I402:I409"/>
    <mergeCell ref="A410:A418"/>
    <mergeCell ref="F410:F418"/>
    <mergeCell ref="G410:G418"/>
    <mergeCell ref="H410:H418"/>
    <mergeCell ref="I410:I418"/>
    <mergeCell ref="A419:A427"/>
    <mergeCell ref="F419:F427"/>
    <mergeCell ref="G419:G427"/>
    <mergeCell ref="H419:H427"/>
    <mergeCell ref="G517:G525"/>
    <mergeCell ref="H517:H525"/>
    <mergeCell ref="I517:I525"/>
    <mergeCell ref="A526:I526"/>
    <mergeCell ref="A527:A533"/>
    <mergeCell ref="F527:F533"/>
    <mergeCell ref="G527:G533"/>
    <mergeCell ref="H527:H533"/>
    <mergeCell ref="I527:I533"/>
    <mergeCell ref="A481:A489"/>
    <mergeCell ref="F481:F489"/>
    <mergeCell ref="G481:G489"/>
    <mergeCell ref="H481:H489"/>
    <mergeCell ref="I481:I489"/>
    <mergeCell ref="A490:A498"/>
    <mergeCell ref="F490:F498"/>
    <mergeCell ref="G490:G498"/>
    <mergeCell ref="I454:I462"/>
    <mergeCell ref="A463:A471"/>
    <mergeCell ref="F463:F470"/>
    <mergeCell ref="A601:A608"/>
    <mergeCell ref="F601:F608"/>
    <mergeCell ref="G601:G608"/>
    <mergeCell ref="H601:H608"/>
    <mergeCell ref="I601:I608"/>
    <mergeCell ref="A609:I609"/>
    <mergeCell ref="A610:A616"/>
    <mergeCell ref="F610:F616"/>
    <mergeCell ref="G610:G616"/>
    <mergeCell ref="H610:H616"/>
    <mergeCell ref="I610:I616"/>
    <mergeCell ref="A617:A625"/>
    <mergeCell ref="F617:F624"/>
    <mergeCell ref="G617:G624"/>
    <mergeCell ref="H617:H624"/>
    <mergeCell ref="I617:I625"/>
    <mergeCell ref="A626:A634"/>
    <mergeCell ref="F626:F634"/>
    <mergeCell ref="G626:G634"/>
    <mergeCell ref="H626:H634"/>
    <mergeCell ref="I626:I634"/>
    <mergeCell ref="A635:A643"/>
    <mergeCell ref="F635:F643"/>
    <mergeCell ref="G635:G643"/>
    <mergeCell ref="H635:H643"/>
    <mergeCell ref="I635:I643"/>
    <mergeCell ref="A644:I644"/>
    <mergeCell ref="A645:A651"/>
    <mergeCell ref="F645:F651"/>
    <mergeCell ref="G645:G651"/>
    <mergeCell ref="H645:H651"/>
    <mergeCell ref="I645:I651"/>
    <mergeCell ref="A652:A659"/>
    <mergeCell ref="F652:F659"/>
    <mergeCell ref="G652:G659"/>
    <mergeCell ref="H652:H659"/>
    <mergeCell ref="I652:I659"/>
    <mergeCell ref="A660:A668"/>
    <mergeCell ref="F660:F668"/>
    <mergeCell ref="G660:G668"/>
    <mergeCell ref="H660:H668"/>
    <mergeCell ref="I660:I668"/>
    <mergeCell ref="A669:A677"/>
    <mergeCell ref="F669:F677"/>
    <mergeCell ref="G669:G677"/>
    <mergeCell ref="H669:H677"/>
    <mergeCell ref="I669:I677"/>
    <mergeCell ref="A678:A686"/>
    <mergeCell ref="F678:F686"/>
    <mergeCell ref="G678:G686"/>
    <mergeCell ref="H678:H686"/>
    <mergeCell ref="I678:I686"/>
    <mergeCell ref="A687:A694"/>
    <mergeCell ref="F687:F694"/>
    <mergeCell ref="G687:G694"/>
    <mergeCell ref="H687:H694"/>
    <mergeCell ref="I687:I694"/>
    <mergeCell ref="A695:A702"/>
    <mergeCell ref="F695:F702"/>
    <mergeCell ref="G695:G702"/>
    <mergeCell ref="H695:H702"/>
    <mergeCell ref="I695:I702"/>
    <mergeCell ref="A703:A710"/>
    <mergeCell ref="F703:F710"/>
    <mergeCell ref="G703:G710"/>
    <mergeCell ref="H703:H710"/>
    <mergeCell ref="I703:I710"/>
    <mergeCell ref="A711:A718"/>
    <mergeCell ref="F711:F718"/>
    <mergeCell ref="G711:G718"/>
    <mergeCell ref="H711:H718"/>
    <mergeCell ref="I711:I718"/>
    <mergeCell ref="A735:A742"/>
    <mergeCell ref="F735:F742"/>
    <mergeCell ref="G735:G742"/>
    <mergeCell ref="H735:H742"/>
    <mergeCell ref="I735:I742"/>
    <mergeCell ref="A743:A751"/>
    <mergeCell ref="F743:F750"/>
    <mergeCell ref="A784:A791"/>
    <mergeCell ref="F784:F791"/>
    <mergeCell ref="G784:G791"/>
    <mergeCell ref="H784:H791"/>
    <mergeCell ref="I784:I791"/>
    <mergeCell ref="G743:G750"/>
    <mergeCell ref="H743:H750"/>
    <mergeCell ref="I743:I750"/>
    <mergeCell ref="A752:A759"/>
    <mergeCell ref="F752:F759"/>
    <mergeCell ref="G752:G759"/>
    <mergeCell ref="H752:H759"/>
    <mergeCell ref="I752:I759"/>
    <mergeCell ref="A760:A767"/>
    <mergeCell ref="F760:F767"/>
    <mergeCell ref="G760:G767"/>
    <mergeCell ref="H760:H767"/>
  </mergeCells>
  <pageMargins left="0.74803149606299213" right="0.11811023622047245" top="0.62992125984251968" bottom="3.937007874015748E-2" header="0.35433070866141736" footer="0"/>
  <pageSetup paperSize="9" scale="69" fitToHeight="0" orientation="landscape" r:id="rId1"/>
  <headerFooter alignWithMargins="0"/>
  <rowBreaks count="18" manualBreakCount="18">
    <brk id="107" max="8" man="1"/>
    <brk id="134" max="8" man="1"/>
    <brk id="186" max="8" man="1"/>
    <brk id="240" max="8" man="1"/>
    <brk id="291" max="8" man="1"/>
    <brk id="341" max="8" man="1"/>
    <brk id="383" max="8" man="1"/>
    <brk id="427" max="8" man="1"/>
    <brk id="471" max="8" man="1"/>
    <brk id="507" max="8" man="1"/>
    <brk id="542" max="8" man="1"/>
    <brk id="576" max="8" man="1"/>
    <brk id="616" max="8" man="1"/>
    <brk id="651" max="8" man="1"/>
    <brk id="686" max="8" man="1"/>
    <brk id="767" max="8" man="1"/>
    <brk id="808" max="8" man="1"/>
    <brk id="843"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73"/>
  <sheetViews>
    <sheetView tabSelected="1" view="pageBreakPreview" topLeftCell="A34" zoomScale="90" zoomScaleSheetLayoutView="90" workbookViewId="0">
      <selection activeCell="R37" sqref="R37"/>
    </sheetView>
  </sheetViews>
  <sheetFormatPr defaultColWidth="9.140625" defaultRowHeight="12.75" x14ac:dyDescent="0.2"/>
  <cols>
    <col min="1" max="1" width="5.7109375" style="2" customWidth="1"/>
    <col min="2" max="2" width="40.28515625" style="21" customWidth="1"/>
    <col min="3" max="3" width="13.140625" style="2" customWidth="1"/>
    <col min="4" max="4" width="9.7109375" style="8" customWidth="1"/>
    <col min="5" max="5" width="10.140625" style="8" customWidth="1"/>
    <col min="6" max="6" width="10" style="8" customWidth="1"/>
    <col min="7" max="7" width="62" style="8" customWidth="1"/>
    <col min="8" max="22" width="8.85546875" customWidth="1"/>
    <col min="23" max="16384" width="9.140625" style="2"/>
  </cols>
  <sheetData>
    <row r="1" spans="1:22" s="11" customFormat="1" ht="15" x14ac:dyDescent="0.25">
      <c r="A1" s="8"/>
      <c r="B1" s="8"/>
      <c r="C1" s="8"/>
      <c r="D1" s="8"/>
      <c r="E1" s="8"/>
      <c r="F1" s="8"/>
      <c r="G1" s="92" t="s">
        <v>252</v>
      </c>
      <c r="H1"/>
      <c r="I1"/>
      <c r="J1"/>
      <c r="K1"/>
      <c r="L1"/>
      <c r="M1"/>
      <c r="N1"/>
      <c r="O1"/>
      <c r="P1"/>
      <c r="Q1"/>
      <c r="R1"/>
      <c r="S1"/>
      <c r="T1"/>
      <c r="U1"/>
      <c r="V1"/>
    </row>
    <row r="2" spans="1:22" ht="14.25" customHeight="1" x14ac:dyDescent="0.2">
      <c r="A2" s="8"/>
      <c r="B2" s="8"/>
      <c r="C2" s="8"/>
    </row>
    <row r="3" spans="1:22" x14ac:dyDescent="0.2">
      <c r="A3" s="232" t="s">
        <v>134</v>
      </c>
      <c r="B3" s="232"/>
      <c r="C3" s="232"/>
      <c r="D3" s="232"/>
      <c r="E3" s="232"/>
      <c r="F3" s="232"/>
      <c r="G3" s="232"/>
    </row>
    <row r="4" spans="1:22" x14ac:dyDescent="0.2">
      <c r="A4" s="8"/>
      <c r="B4" s="8"/>
      <c r="C4" s="8"/>
    </row>
    <row r="5" spans="1:22" ht="48" customHeight="1" x14ac:dyDescent="0.2">
      <c r="A5" s="233" t="s">
        <v>173</v>
      </c>
      <c r="B5" s="233" t="s">
        <v>136</v>
      </c>
      <c r="C5" s="233" t="s">
        <v>174</v>
      </c>
      <c r="D5" s="233" t="s">
        <v>137</v>
      </c>
      <c r="E5" s="233"/>
      <c r="F5" s="233"/>
      <c r="G5" s="233" t="s">
        <v>138</v>
      </c>
    </row>
    <row r="6" spans="1:22" s="13" customFormat="1" ht="12.75" customHeight="1" x14ac:dyDescent="0.2">
      <c r="A6" s="233"/>
      <c r="B6" s="233"/>
      <c r="C6" s="233"/>
      <c r="D6" s="233" t="s">
        <v>448</v>
      </c>
      <c r="E6" s="233" t="s">
        <v>595</v>
      </c>
      <c r="F6" s="233"/>
      <c r="G6" s="233"/>
      <c r="H6"/>
      <c r="I6"/>
      <c r="J6"/>
      <c r="K6"/>
      <c r="L6"/>
      <c r="M6"/>
      <c r="N6"/>
      <c r="O6"/>
      <c r="P6"/>
      <c r="Q6"/>
      <c r="R6"/>
      <c r="S6"/>
      <c r="T6"/>
      <c r="U6"/>
      <c r="V6"/>
    </row>
    <row r="7" spans="1:22" s="13" customFormat="1" ht="14.25" customHeight="1" x14ac:dyDescent="0.2">
      <c r="A7" s="233"/>
      <c r="B7" s="233"/>
      <c r="C7" s="233"/>
      <c r="D7" s="233"/>
      <c r="E7" s="158" t="s">
        <v>139</v>
      </c>
      <c r="F7" s="158" t="s">
        <v>140</v>
      </c>
      <c r="G7" s="233"/>
      <c r="H7"/>
      <c r="I7"/>
      <c r="J7"/>
      <c r="K7"/>
      <c r="L7"/>
      <c r="M7"/>
      <c r="N7"/>
      <c r="O7"/>
      <c r="P7"/>
      <c r="Q7"/>
      <c r="R7"/>
      <c r="S7"/>
      <c r="T7"/>
      <c r="U7"/>
      <c r="V7"/>
    </row>
    <row r="8" spans="1:22" s="13" customFormat="1" ht="13.5" customHeight="1" x14ac:dyDescent="0.2">
      <c r="A8" s="93">
        <v>1</v>
      </c>
      <c r="B8" s="93">
        <v>2</v>
      </c>
      <c r="C8" s="93">
        <v>3</v>
      </c>
      <c r="D8" s="93">
        <v>4</v>
      </c>
      <c r="E8" s="93">
        <v>5</v>
      </c>
      <c r="F8" s="93">
        <v>6</v>
      </c>
      <c r="G8" s="93">
        <v>7</v>
      </c>
      <c r="H8"/>
      <c r="I8"/>
      <c r="J8"/>
      <c r="K8"/>
      <c r="L8"/>
      <c r="M8"/>
      <c r="N8"/>
      <c r="O8"/>
      <c r="P8"/>
      <c r="Q8"/>
      <c r="R8"/>
      <c r="S8"/>
      <c r="T8"/>
      <c r="U8"/>
      <c r="V8"/>
    </row>
    <row r="9" spans="1:22" s="13" customFormat="1" ht="10.5" hidden="1" customHeight="1" x14ac:dyDescent="0.2">
      <c r="A9" s="236"/>
      <c r="B9" s="236"/>
      <c r="C9" s="236"/>
      <c r="D9" s="236"/>
      <c r="E9" s="236"/>
      <c r="F9" s="94"/>
      <c r="G9" s="94"/>
      <c r="H9"/>
      <c r="I9"/>
      <c r="J9"/>
      <c r="K9"/>
      <c r="L9"/>
      <c r="M9"/>
      <c r="N9"/>
      <c r="O9"/>
      <c r="P9"/>
      <c r="Q9"/>
      <c r="R9"/>
      <c r="S9"/>
      <c r="T9"/>
      <c r="U9"/>
      <c r="V9"/>
    </row>
    <row r="10" spans="1:22" s="13" customFormat="1" ht="21.75" customHeight="1" x14ac:dyDescent="0.2">
      <c r="A10" s="235" t="s">
        <v>408</v>
      </c>
      <c r="B10" s="235"/>
      <c r="C10" s="235"/>
      <c r="D10" s="235"/>
      <c r="E10" s="235"/>
      <c r="F10" s="235"/>
      <c r="G10" s="235"/>
      <c r="H10"/>
      <c r="I10"/>
      <c r="J10"/>
      <c r="K10"/>
      <c r="L10"/>
      <c r="M10"/>
      <c r="N10"/>
      <c r="O10"/>
      <c r="P10"/>
      <c r="Q10"/>
      <c r="R10"/>
      <c r="S10"/>
      <c r="T10"/>
      <c r="U10"/>
      <c r="V10"/>
    </row>
    <row r="11" spans="1:22" s="13" customFormat="1" ht="51" customHeight="1" x14ac:dyDescent="0.2">
      <c r="A11" s="95" t="s">
        <v>172</v>
      </c>
      <c r="B11" s="96" t="s">
        <v>596</v>
      </c>
      <c r="C11" s="80" t="s">
        <v>175</v>
      </c>
      <c r="D11" s="97">
        <v>102.4</v>
      </c>
      <c r="E11" s="99">
        <v>101.9</v>
      </c>
      <c r="F11" s="99">
        <v>100.5</v>
      </c>
      <c r="G11" s="239" t="s">
        <v>792</v>
      </c>
      <c r="H11">
        <f>F11/E11</f>
        <v>0.98626104023552497</v>
      </c>
      <c r="I11"/>
      <c r="J11"/>
      <c r="K11"/>
      <c r="L11"/>
      <c r="M11"/>
      <c r="N11"/>
      <c r="O11"/>
      <c r="P11"/>
      <c r="Q11"/>
      <c r="R11"/>
      <c r="S11"/>
      <c r="T11"/>
      <c r="U11"/>
      <c r="V11"/>
    </row>
    <row r="12" spans="1:22" s="13" customFormat="1" ht="38.25" x14ac:dyDescent="0.2">
      <c r="A12" s="95" t="s">
        <v>213</v>
      </c>
      <c r="B12" s="96" t="s">
        <v>597</v>
      </c>
      <c r="C12" s="80" t="s">
        <v>175</v>
      </c>
      <c r="D12" s="97">
        <v>103.7</v>
      </c>
      <c r="E12" s="99">
        <v>100.6</v>
      </c>
      <c r="F12" s="99">
        <v>88</v>
      </c>
      <c r="G12" s="240"/>
      <c r="H12">
        <f t="shared" ref="H12:H17" si="0">F12/E12</f>
        <v>0.874751491053678</v>
      </c>
      <c r="I12"/>
      <c r="J12"/>
      <c r="K12"/>
      <c r="L12"/>
      <c r="M12"/>
      <c r="N12"/>
      <c r="O12"/>
      <c r="P12"/>
      <c r="Q12">
        <f>30+H11+H12+H16+H19+H21+H22+H32+H33+H34+H35+H40+H55+H61</f>
        <v>39.867684921209126</v>
      </c>
      <c r="R12"/>
      <c r="S12"/>
      <c r="T12"/>
      <c r="U12"/>
      <c r="V12"/>
    </row>
    <row r="13" spans="1:22" s="13" customFormat="1" ht="38.25" x14ac:dyDescent="0.2">
      <c r="A13" s="95" t="s">
        <v>220</v>
      </c>
      <c r="B13" s="96" t="s">
        <v>598</v>
      </c>
      <c r="C13" s="80" t="s">
        <v>175</v>
      </c>
      <c r="D13" s="97">
        <v>134.4</v>
      </c>
      <c r="E13" s="99">
        <v>103.1</v>
      </c>
      <c r="F13" s="99">
        <v>112.1</v>
      </c>
      <c r="G13" s="82"/>
      <c r="H13">
        <f t="shared" si="0"/>
        <v>1.08729388942774</v>
      </c>
      <c r="I13"/>
      <c r="J13"/>
      <c r="K13"/>
      <c r="L13"/>
      <c r="M13"/>
      <c r="N13"/>
      <c r="O13"/>
      <c r="P13"/>
      <c r="Q13"/>
      <c r="R13"/>
      <c r="S13"/>
      <c r="T13"/>
      <c r="U13"/>
      <c r="V13"/>
    </row>
    <row r="14" spans="1:22" s="13" customFormat="1" ht="38.25" x14ac:dyDescent="0.2">
      <c r="A14" s="95" t="s">
        <v>221</v>
      </c>
      <c r="B14" s="96" t="s">
        <v>176</v>
      </c>
      <c r="C14" s="80" t="s">
        <v>175</v>
      </c>
      <c r="D14" s="97">
        <v>79.2</v>
      </c>
      <c r="E14" s="99">
        <v>105.1</v>
      </c>
      <c r="F14" s="97">
        <v>184</v>
      </c>
      <c r="G14" s="82" t="s">
        <v>784</v>
      </c>
      <c r="H14">
        <f t="shared" si="0"/>
        <v>1.7507136060894388</v>
      </c>
      <c r="I14"/>
      <c r="J14"/>
      <c r="K14"/>
      <c r="L14"/>
      <c r="M14"/>
      <c r="N14"/>
      <c r="O14"/>
      <c r="P14"/>
      <c r="Q14" s="151">
        <f>Q12/46</f>
        <v>0.86668880263498094</v>
      </c>
      <c r="R14"/>
      <c r="S14"/>
      <c r="T14"/>
      <c r="U14"/>
      <c r="V14"/>
    </row>
    <row r="15" spans="1:22" s="13" customFormat="1" ht="38.25" x14ac:dyDescent="0.2">
      <c r="A15" s="95" t="s">
        <v>223</v>
      </c>
      <c r="B15" s="96" t="s">
        <v>371</v>
      </c>
      <c r="C15" s="80" t="s">
        <v>175</v>
      </c>
      <c r="D15" s="97">
        <v>103</v>
      </c>
      <c r="E15" s="99">
        <v>103</v>
      </c>
      <c r="F15" s="97">
        <v>105.1</v>
      </c>
      <c r="G15" s="82" t="s">
        <v>790</v>
      </c>
      <c r="H15">
        <f t="shared" si="0"/>
        <v>1.0203883495145631</v>
      </c>
      <c r="I15"/>
      <c r="J15"/>
      <c r="K15"/>
      <c r="L15"/>
      <c r="M15"/>
      <c r="N15"/>
      <c r="O15"/>
      <c r="P15"/>
      <c r="Q15"/>
      <c r="R15"/>
      <c r="S15"/>
      <c r="T15"/>
      <c r="U15"/>
      <c r="V15"/>
    </row>
    <row r="16" spans="1:22" s="13" customFormat="1" ht="132.75" customHeight="1" x14ac:dyDescent="0.2">
      <c r="A16" s="95" t="s">
        <v>225</v>
      </c>
      <c r="B16" s="96" t="s">
        <v>599</v>
      </c>
      <c r="C16" s="80" t="s">
        <v>177</v>
      </c>
      <c r="D16" s="97">
        <v>9.1999999999999993</v>
      </c>
      <c r="E16" s="99">
        <v>24.3</v>
      </c>
      <c r="F16" s="97">
        <v>13.2</v>
      </c>
      <c r="G16" s="82" t="s">
        <v>626</v>
      </c>
      <c r="H16">
        <f t="shared" si="0"/>
        <v>0.54320987654320985</v>
      </c>
      <c r="I16"/>
      <c r="J16"/>
      <c r="K16"/>
      <c r="L16"/>
      <c r="M16"/>
      <c r="N16"/>
      <c r="O16"/>
      <c r="P16"/>
      <c r="Q16"/>
      <c r="R16"/>
      <c r="S16"/>
      <c r="T16"/>
      <c r="U16"/>
      <c r="V16"/>
    </row>
    <row r="17" spans="1:22" s="13" customFormat="1" ht="39" customHeight="1" x14ac:dyDescent="0.2">
      <c r="A17" s="95" t="s">
        <v>228</v>
      </c>
      <c r="B17" s="96" t="s">
        <v>600</v>
      </c>
      <c r="C17" s="126" t="s">
        <v>178</v>
      </c>
      <c r="D17" s="97" t="s">
        <v>236</v>
      </c>
      <c r="E17" s="97">
        <v>42274</v>
      </c>
      <c r="F17" s="97">
        <v>51022.9</v>
      </c>
      <c r="G17" s="82"/>
      <c r="H17">
        <f t="shared" si="0"/>
        <v>1.206956994843166</v>
      </c>
      <c r="I17"/>
      <c r="J17"/>
      <c r="K17"/>
      <c r="L17"/>
      <c r="M17"/>
      <c r="N17"/>
      <c r="O17"/>
      <c r="P17"/>
      <c r="Q17"/>
      <c r="R17"/>
      <c r="S17"/>
      <c r="T17"/>
      <c r="U17"/>
      <c r="V17"/>
    </row>
    <row r="18" spans="1:22" s="13" customFormat="1" ht="15" x14ac:dyDescent="0.2">
      <c r="A18" s="235" t="s">
        <v>11</v>
      </c>
      <c r="B18" s="235"/>
      <c r="C18" s="235"/>
      <c r="D18" s="235"/>
      <c r="E18" s="235"/>
      <c r="F18" s="235"/>
      <c r="G18" s="235"/>
      <c r="H18"/>
      <c r="I18"/>
      <c r="J18"/>
      <c r="K18"/>
      <c r="L18"/>
      <c r="M18"/>
      <c r="N18"/>
      <c r="O18"/>
      <c r="P18"/>
      <c r="Q18"/>
      <c r="R18"/>
      <c r="S18"/>
      <c r="T18"/>
      <c r="U18"/>
      <c r="V18"/>
    </row>
    <row r="19" spans="1:22" s="13" customFormat="1" ht="156.75" customHeight="1" x14ac:dyDescent="0.2">
      <c r="A19" s="95" t="s">
        <v>13</v>
      </c>
      <c r="B19" s="96" t="s">
        <v>372</v>
      </c>
      <c r="C19" s="80" t="s">
        <v>179</v>
      </c>
      <c r="D19" s="99">
        <v>36.5</v>
      </c>
      <c r="E19" s="99">
        <v>44</v>
      </c>
      <c r="F19" s="99">
        <v>35.6</v>
      </c>
      <c r="G19" s="82" t="s">
        <v>785</v>
      </c>
      <c r="H19">
        <f>F19/E19</f>
        <v>0.80909090909090908</v>
      </c>
      <c r="I19"/>
      <c r="J19"/>
      <c r="K19"/>
      <c r="L19"/>
      <c r="M19"/>
      <c r="N19"/>
      <c r="O19"/>
      <c r="P19"/>
      <c r="Q19"/>
      <c r="R19"/>
      <c r="S19"/>
      <c r="T19"/>
      <c r="U19"/>
      <c r="V19"/>
    </row>
    <row r="20" spans="1:22" s="13" customFormat="1" ht="51.75" customHeight="1" x14ac:dyDescent="0.2">
      <c r="A20" s="95" t="s">
        <v>15</v>
      </c>
      <c r="B20" s="96" t="s">
        <v>449</v>
      </c>
      <c r="C20" s="80" t="s">
        <v>179</v>
      </c>
      <c r="D20" s="99">
        <v>16.28</v>
      </c>
      <c r="E20" s="99">
        <v>14.72</v>
      </c>
      <c r="F20" s="99">
        <v>15.249000000000001</v>
      </c>
      <c r="G20" s="82"/>
      <c r="H20">
        <f t="shared" ref="H20:H30" si="1">F20/E20</f>
        <v>1.0359375</v>
      </c>
      <c r="I20"/>
      <c r="J20"/>
      <c r="K20"/>
      <c r="L20"/>
      <c r="M20"/>
      <c r="N20"/>
      <c r="O20"/>
      <c r="P20"/>
      <c r="Q20"/>
      <c r="R20"/>
      <c r="S20"/>
      <c r="T20"/>
      <c r="U20"/>
      <c r="V20"/>
    </row>
    <row r="21" spans="1:22" s="13" customFormat="1" ht="28.5" customHeight="1" x14ac:dyDescent="0.2">
      <c r="A21" s="95" t="s">
        <v>17</v>
      </c>
      <c r="B21" s="96" t="s">
        <v>373</v>
      </c>
      <c r="C21" s="80" t="s">
        <v>179</v>
      </c>
      <c r="D21" s="99">
        <v>14.33</v>
      </c>
      <c r="E21" s="99">
        <v>18.5</v>
      </c>
      <c r="F21" s="99">
        <v>11.13</v>
      </c>
      <c r="G21" s="237" t="s">
        <v>786</v>
      </c>
      <c r="H21">
        <f t="shared" si="1"/>
        <v>0.60162162162162169</v>
      </c>
      <c r="I21"/>
      <c r="J21"/>
      <c r="K21"/>
      <c r="L21"/>
      <c r="M21"/>
      <c r="N21"/>
      <c r="O21"/>
      <c r="P21"/>
      <c r="Q21"/>
      <c r="R21"/>
      <c r="S21"/>
      <c r="T21"/>
      <c r="U21"/>
      <c r="V21"/>
    </row>
    <row r="22" spans="1:22" s="13" customFormat="1" ht="125.25" customHeight="1" x14ac:dyDescent="0.2">
      <c r="A22" s="95" t="s">
        <v>20</v>
      </c>
      <c r="B22" s="96" t="s">
        <v>450</v>
      </c>
      <c r="C22" s="80" t="s">
        <v>179</v>
      </c>
      <c r="D22" s="99">
        <v>8.26</v>
      </c>
      <c r="E22" s="99">
        <v>7.6</v>
      </c>
      <c r="F22" s="99">
        <v>5.5069999999999997</v>
      </c>
      <c r="G22" s="238"/>
      <c r="H22">
        <f t="shared" si="1"/>
        <v>0.72460526315789475</v>
      </c>
      <c r="I22"/>
      <c r="J22"/>
      <c r="K22"/>
      <c r="L22"/>
      <c r="M22"/>
      <c r="N22"/>
      <c r="O22"/>
      <c r="P22"/>
      <c r="Q22"/>
      <c r="R22"/>
      <c r="S22"/>
      <c r="T22"/>
      <c r="U22"/>
      <c r="V22"/>
    </row>
    <row r="23" spans="1:22" s="13" customFormat="1" ht="57.75" customHeight="1" x14ac:dyDescent="0.2">
      <c r="A23" s="95" t="s">
        <v>413</v>
      </c>
      <c r="B23" s="96" t="s">
        <v>451</v>
      </c>
      <c r="C23" s="80" t="s">
        <v>179</v>
      </c>
      <c r="D23" s="99">
        <v>0.1</v>
      </c>
      <c r="E23" s="99">
        <v>0.1</v>
      </c>
      <c r="F23" s="99">
        <v>0.12</v>
      </c>
      <c r="G23" s="82"/>
      <c r="H23">
        <f t="shared" si="1"/>
        <v>1.2</v>
      </c>
      <c r="I23"/>
      <c r="J23"/>
      <c r="K23"/>
      <c r="L23"/>
      <c r="M23"/>
      <c r="N23"/>
      <c r="O23"/>
      <c r="P23"/>
      <c r="Q23"/>
      <c r="R23"/>
      <c r="S23"/>
      <c r="T23"/>
      <c r="U23"/>
      <c r="V23"/>
    </row>
    <row r="24" spans="1:22" s="13" customFormat="1" ht="84.75" customHeight="1" x14ac:dyDescent="0.2">
      <c r="A24" s="95" t="s">
        <v>415</v>
      </c>
      <c r="B24" s="96" t="s">
        <v>452</v>
      </c>
      <c r="C24" s="80" t="s">
        <v>180</v>
      </c>
      <c r="D24" s="99">
        <v>3.2</v>
      </c>
      <c r="E24" s="99">
        <v>3.2</v>
      </c>
      <c r="F24" s="99">
        <v>3.2</v>
      </c>
      <c r="G24" s="82"/>
      <c r="H24">
        <f t="shared" si="1"/>
        <v>1</v>
      </c>
      <c r="I24"/>
      <c r="J24"/>
      <c r="K24"/>
      <c r="L24"/>
      <c r="M24"/>
      <c r="N24"/>
      <c r="O24"/>
      <c r="P24"/>
      <c r="Q24"/>
      <c r="R24"/>
      <c r="S24"/>
      <c r="T24"/>
      <c r="U24"/>
      <c r="V24"/>
    </row>
    <row r="25" spans="1:22" s="13" customFormat="1" ht="38.25" x14ac:dyDescent="0.2">
      <c r="A25" s="95" t="s">
        <v>453</v>
      </c>
      <c r="B25" s="96" t="s">
        <v>601</v>
      </c>
      <c r="C25" s="80" t="s">
        <v>180</v>
      </c>
      <c r="D25" s="99">
        <v>18.100000000000001</v>
      </c>
      <c r="E25" s="99">
        <v>17.600000000000001</v>
      </c>
      <c r="F25" s="99">
        <v>17.600000000000001</v>
      </c>
      <c r="G25" s="82"/>
      <c r="H25">
        <f t="shared" si="1"/>
        <v>1</v>
      </c>
      <c r="I25"/>
      <c r="J25"/>
      <c r="K25"/>
      <c r="L25"/>
      <c r="M25"/>
      <c r="N25"/>
      <c r="O25"/>
      <c r="P25"/>
      <c r="Q25"/>
      <c r="R25"/>
      <c r="S25"/>
      <c r="T25"/>
      <c r="U25"/>
      <c r="V25"/>
    </row>
    <row r="26" spans="1:22" s="13" customFormat="1" ht="15" x14ac:dyDescent="0.2">
      <c r="A26" s="95" t="s">
        <v>454</v>
      </c>
      <c r="B26" s="96" t="s">
        <v>181</v>
      </c>
      <c r="C26" s="80" t="s">
        <v>376</v>
      </c>
      <c r="D26" s="99">
        <v>1.3</v>
      </c>
      <c r="E26" s="99">
        <v>0.96</v>
      </c>
      <c r="F26" s="99">
        <v>1.1399999999999999</v>
      </c>
      <c r="G26" s="98"/>
      <c r="H26">
        <f t="shared" si="1"/>
        <v>1.1875</v>
      </c>
      <c r="I26"/>
      <c r="J26"/>
      <c r="K26"/>
      <c r="L26"/>
      <c r="M26"/>
      <c r="N26"/>
      <c r="O26"/>
      <c r="P26"/>
      <c r="Q26"/>
      <c r="R26"/>
      <c r="S26"/>
      <c r="T26"/>
      <c r="U26"/>
      <c r="V26"/>
    </row>
    <row r="27" spans="1:22" s="13" customFormat="1" ht="38.25" x14ac:dyDescent="0.2">
      <c r="A27" s="95" t="s">
        <v>455</v>
      </c>
      <c r="B27" s="96" t="s">
        <v>602</v>
      </c>
      <c r="C27" s="80" t="s">
        <v>177</v>
      </c>
      <c r="D27" s="99">
        <v>6.5</v>
      </c>
      <c r="E27" s="99">
        <v>1.9</v>
      </c>
      <c r="F27" s="99">
        <v>4.0199999999999996</v>
      </c>
      <c r="G27" s="98"/>
      <c r="H27">
        <f t="shared" si="1"/>
        <v>2.1157894736842104</v>
      </c>
      <c r="I27"/>
      <c r="J27"/>
      <c r="K27"/>
      <c r="L27"/>
      <c r="M27"/>
      <c r="N27"/>
      <c r="O27"/>
      <c r="P27"/>
      <c r="Q27"/>
      <c r="R27"/>
      <c r="S27"/>
      <c r="T27"/>
      <c r="U27"/>
      <c r="V27"/>
    </row>
    <row r="28" spans="1:22" s="13" customFormat="1" ht="15" x14ac:dyDescent="0.2">
      <c r="A28" s="95" t="s">
        <v>603</v>
      </c>
      <c r="B28" s="96" t="s">
        <v>604</v>
      </c>
      <c r="C28" s="126" t="s">
        <v>194</v>
      </c>
      <c r="D28" s="99" t="s">
        <v>236</v>
      </c>
      <c r="E28" s="99">
        <v>135</v>
      </c>
      <c r="F28" s="99">
        <v>141.91499999999999</v>
      </c>
      <c r="G28" s="98"/>
      <c r="H28">
        <f t="shared" si="1"/>
        <v>1.0512222222222221</v>
      </c>
      <c r="I28"/>
      <c r="J28"/>
      <c r="K28"/>
      <c r="L28"/>
      <c r="M28"/>
      <c r="N28"/>
      <c r="O28"/>
      <c r="P28"/>
      <c r="Q28"/>
      <c r="R28"/>
      <c r="S28"/>
      <c r="T28"/>
      <c r="U28"/>
      <c r="V28"/>
    </row>
    <row r="29" spans="1:22" s="13" customFormat="1" ht="15" x14ac:dyDescent="0.2">
      <c r="A29" s="95" t="s">
        <v>605</v>
      </c>
      <c r="B29" s="96" t="s">
        <v>606</v>
      </c>
      <c r="C29" s="126" t="s">
        <v>194</v>
      </c>
      <c r="D29" s="99" t="s">
        <v>236</v>
      </c>
      <c r="E29" s="99">
        <v>11</v>
      </c>
      <c r="F29" s="99">
        <v>21.3</v>
      </c>
      <c r="G29" s="98"/>
      <c r="H29">
        <f t="shared" si="1"/>
        <v>1.9363636363636365</v>
      </c>
      <c r="I29"/>
      <c r="J29"/>
      <c r="K29"/>
      <c r="L29"/>
      <c r="M29"/>
      <c r="N29"/>
      <c r="O29"/>
      <c r="P29"/>
      <c r="Q29"/>
      <c r="R29"/>
      <c r="S29"/>
      <c r="T29"/>
      <c r="U29"/>
      <c r="V29"/>
    </row>
    <row r="30" spans="1:22" s="13" customFormat="1" ht="25.5" x14ac:dyDescent="0.2">
      <c r="A30" s="95" t="s">
        <v>607</v>
      </c>
      <c r="B30" s="96" t="s">
        <v>608</v>
      </c>
      <c r="C30" s="158" t="s">
        <v>194</v>
      </c>
      <c r="D30" s="99" t="s">
        <v>236</v>
      </c>
      <c r="E30" s="99">
        <v>124</v>
      </c>
      <c r="F30" s="99">
        <v>159.9</v>
      </c>
      <c r="G30" s="98"/>
      <c r="H30">
        <f t="shared" si="1"/>
        <v>1.2895161290322581</v>
      </c>
      <c r="I30"/>
      <c r="J30"/>
      <c r="K30"/>
      <c r="L30"/>
      <c r="M30"/>
      <c r="N30"/>
      <c r="O30"/>
      <c r="P30"/>
      <c r="Q30"/>
      <c r="R30"/>
      <c r="S30"/>
      <c r="T30"/>
      <c r="U30"/>
      <c r="V30"/>
    </row>
    <row r="31" spans="1:22" s="13" customFormat="1" ht="12.75" customHeight="1" x14ac:dyDescent="0.2">
      <c r="A31" s="235" t="s">
        <v>21</v>
      </c>
      <c r="B31" s="235"/>
      <c r="C31" s="235"/>
      <c r="D31" s="235"/>
      <c r="E31" s="235"/>
      <c r="F31" s="235"/>
      <c r="G31" s="235"/>
      <c r="H31"/>
      <c r="I31"/>
      <c r="J31"/>
      <c r="K31"/>
      <c r="L31"/>
      <c r="M31"/>
      <c r="N31"/>
      <c r="O31"/>
      <c r="P31"/>
      <c r="Q31"/>
      <c r="R31"/>
      <c r="S31"/>
      <c r="T31"/>
      <c r="U31"/>
      <c r="V31"/>
    </row>
    <row r="32" spans="1:22" s="13" customFormat="1" ht="25.5" x14ac:dyDescent="0.2">
      <c r="A32" s="80" t="s">
        <v>22</v>
      </c>
      <c r="B32" s="96" t="s">
        <v>182</v>
      </c>
      <c r="C32" s="80" t="s">
        <v>462</v>
      </c>
      <c r="D32" s="99">
        <v>4.1959999999999997</v>
      </c>
      <c r="E32" s="99">
        <v>4.5999999999999996</v>
      </c>
      <c r="F32" s="158">
        <v>4.3099999999999996</v>
      </c>
      <c r="G32" s="82" t="s">
        <v>787</v>
      </c>
      <c r="H32">
        <f>F32/E32</f>
        <v>0.93695652173913047</v>
      </c>
      <c r="I32"/>
      <c r="J32"/>
      <c r="K32"/>
      <c r="L32"/>
      <c r="M32"/>
      <c r="N32"/>
      <c r="O32"/>
      <c r="P32"/>
      <c r="Q32"/>
      <c r="R32"/>
      <c r="S32"/>
      <c r="T32"/>
      <c r="U32"/>
      <c r="V32"/>
    </row>
    <row r="33" spans="1:22" s="13" customFormat="1" ht="27.75" customHeight="1" x14ac:dyDescent="0.2">
      <c r="A33" s="80" t="s">
        <v>23</v>
      </c>
      <c r="B33" s="96" t="s">
        <v>183</v>
      </c>
      <c r="C33" s="126" t="s">
        <v>462</v>
      </c>
      <c r="D33" s="99">
        <v>17.951000000000001</v>
      </c>
      <c r="E33" s="99">
        <v>30</v>
      </c>
      <c r="F33" s="158">
        <v>25.35</v>
      </c>
      <c r="G33" s="82" t="s">
        <v>791</v>
      </c>
      <c r="H33">
        <f t="shared" ref="H33:H42" si="2">F33/E33</f>
        <v>0.84500000000000008</v>
      </c>
      <c r="I33"/>
      <c r="J33"/>
      <c r="K33"/>
      <c r="L33"/>
      <c r="M33"/>
      <c r="N33"/>
      <c r="O33"/>
      <c r="P33"/>
      <c r="Q33"/>
      <c r="R33"/>
      <c r="S33"/>
      <c r="T33"/>
      <c r="U33"/>
      <c r="V33"/>
    </row>
    <row r="34" spans="1:22" s="13" customFormat="1" ht="51" customHeight="1" x14ac:dyDescent="0.2">
      <c r="A34" s="80" t="s">
        <v>30</v>
      </c>
      <c r="B34" s="96" t="s">
        <v>184</v>
      </c>
      <c r="C34" s="126" t="s">
        <v>462</v>
      </c>
      <c r="D34" s="97">
        <v>284.3</v>
      </c>
      <c r="E34" s="164">
        <v>285</v>
      </c>
      <c r="F34" s="97">
        <v>249.8</v>
      </c>
      <c r="G34" s="82" t="s">
        <v>788</v>
      </c>
      <c r="H34">
        <f t="shared" si="2"/>
        <v>0.87649122807017543</v>
      </c>
      <c r="I34"/>
      <c r="J34"/>
      <c r="K34"/>
      <c r="L34"/>
      <c r="M34"/>
      <c r="N34"/>
      <c r="O34"/>
      <c r="P34"/>
      <c r="Q34"/>
      <c r="R34"/>
      <c r="S34"/>
      <c r="T34"/>
      <c r="U34"/>
      <c r="V34"/>
    </row>
    <row r="35" spans="1:22" s="13" customFormat="1" ht="51" x14ac:dyDescent="0.2">
      <c r="A35" s="80" t="s">
        <v>32</v>
      </c>
      <c r="B35" s="96" t="s">
        <v>456</v>
      </c>
      <c r="C35" s="126" t="s">
        <v>462</v>
      </c>
      <c r="D35" s="97">
        <v>47</v>
      </c>
      <c r="E35" s="99">
        <v>44</v>
      </c>
      <c r="F35" s="158">
        <v>41.2</v>
      </c>
      <c r="G35" s="82" t="s">
        <v>801</v>
      </c>
      <c r="H35">
        <f t="shared" si="2"/>
        <v>0.9363636363636364</v>
      </c>
      <c r="I35"/>
      <c r="J35"/>
      <c r="K35"/>
      <c r="L35"/>
      <c r="M35"/>
      <c r="N35"/>
      <c r="O35"/>
      <c r="P35"/>
      <c r="Q35"/>
      <c r="R35"/>
      <c r="S35"/>
      <c r="T35"/>
      <c r="U35"/>
      <c r="V35"/>
    </row>
    <row r="36" spans="1:22" s="13" customFormat="1" ht="38.25" customHeight="1" x14ac:dyDescent="0.2">
      <c r="A36" s="80" t="s">
        <v>185</v>
      </c>
      <c r="B36" s="96" t="s">
        <v>187</v>
      </c>
      <c r="C36" s="80" t="s">
        <v>179</v>
      </c>
      <c r="D36" s="99">
        <v>6.1470000000000002</v>
      </c>
      <c r="E36" s="99">
        <v>6.1</v>
      </c>
      <c r="F36" s="158">
        <v>7.28</v>
      </c>
      <c r="G36" s="82"/>
      <c r="H36">
        <f t="shared" si="2"/>
        <v>1.1934426229508197</v>
      </c>
      <c r="I36"/>
      <c r="J36"/>
      <c r="K36"/>
      <c r="L36"/>
      <c r="M36"/>
      <c r="N36"/>
      <c r="O36"/>
      <c r="P36"/>
      <c r="Q36"/>
      <c r="R36"/>
      <c r="S36"/>
      <c r="T36"/>
      <c r="U36"/>
      <c r="V36"/>
    </row>
    <row r="37" spans="1:22" s="13" customFormat="1" ht="15" x14ac:dyDescent="0.2">
      <c r="A37" s="80" t="s">
        <v>186</v>
      </c>
      <c r="B37" s="96" t="s">
        <v>189</v>
      </c>
      <c r="C37" s="80" t="s">
        <v>190</v>
      </c>
      <c r="D37" s="158">
        <v>53.5</v>
      </c>
      <c r="E37" s="99">
        <v>53</v>
      </c>
      <c r="F37" s="158">
        <v>54.1</v>
      </c>
      <c r="G37" s="82"/>
      <c r="H37">
        <f t="shared" si="2"/>
        <v>1.0207547169811322</v>
      </c>
      <c r="I37"/>
      <c r="J37"/>
      <c r="K37"/>
      <c r="L37"/>
      <c r="M37"/>
      <c r="N37"/>
      <c r="O37"/>
      <c r="P37"/>
      <c r="Q37"/>
      <c r="R37"/>
      <c r="S37"/>
      <c r="T37"/>
      <c r="U37"/>
      <c r="V37"/>
    </row>
    <row r="38" spans="1:22" s="13" customFormat="1" ht="56.25" customHeight="1" x14ac:dyDescent="0.2">
      <c r="A38" s="80" t="s">
        <v>188</v>
      </c>
      <c r="B38" s="96" t="s">
        <v>457</v>
      </c>
      <c r="C38" s="80" t="s">
        <v>179</v>
      </c>
      <c r="D38" s="99">
        <v>13.128</v>
      </c>
      <c r="E38" s="99">
        <v>10.7</v>
      </c>
      <c r="F38" s="99">
        <v>14.5015</v>
      </c>
      <c r="G38" s="82"/>
      <c r="H38">
        <f t="shared" si="2"/>
        <v>1.3552803738317758</v>
      </c>
      <c r="I38"/>
      <c r="J38"/>
      <c r="K38"/>
      <c r="L38"/>
      <c r="M38"/>
      <c r="N38"/>
      <c r="O38"/>
      <c r="P38"/>
      <c r="Q38"/>
      <c r="R38"/>
      <c r="S38"/>
      <c r="T38"/>
      <c r="U38"/>
      <c r="V38"/>
    </row>
    <row r="39" spans="1:22" s="13" customFormat="1" ht="25.5" x14ac:dyDescent="0.2">
      <c r="A39" s="80" t="s">
        <v>191</v>
      </c>
      <c r="B39" s="96" t="s">
        <v>192</v>
      </c>
      <c r="C39" s="80" t="s">
        <v>193</v>
      </c>
      <c r="D39" s="158">
        <v>4421</v>
      </c>
      <c r="E39" s="158">
        <v>4000</v>
      </c>
      <c r="F39" s="158">
        <v>4723</v>
      </c>
      <c r="G39" s="82"/>
      <c r="H39">
        <f t="shared" si="2"/>
        <v>1.18075</v>
      </c>
      <c r="I39"/>
      <c r="J39"/>
      <c r="K39"/>
      <c r="L39"/>
      <c r="M39"/>
      <c r="N39"/>
      <c r="O39"/>
      <c r="P39"/>
      <c r="Q39"/>
      <c r="R39"/>
      <c r="S39"/>
      <c r="T39"/>
      <c r="U39"/>
      <c r="V39"/>
    </row>
    <row r="40" spans="1:22" s="13" customFormat="1" ht="63.75" x14ac:dyDescent="0.2">
      <c r="A40" s="80" t="s">
        <v>458</v>
      </c>
      <c r="B40" s="96" t="s">
        <v>459</v>
      </c>
      <c r="C40" s="80" t="s">
        <v>175</v>
      </c>
      <c r="D40" s="158">
        <v>102.9</v>
      </c>
      <c r="E40" s="99">
        <v>102</v>
      </c>
      <c r="F40" s="158">
        <v>100.3</v>
      </c>
      <c r="G40" s="82" t="s">
        <v>802</v>
      </c>
      <c r="H40">
        <f t="shared" si="2"/>
        <v>0.98333333333333328</v>
      </c>
      <c r="I40"/>
      <c r="J40"/>
      <c r="K40"/>
      <c r="L40"/>
      <c r="M40"/>
      <c r="N40"/>
      <c r="O40"/>
      <c r="P40"/>
      <c r="Q40"/>
      <c r="R40"/>
      <c r="S40"/>
      <c r="T40"/>
      <c r="U40"/>
      <c r="V40"/>
    </row>
    <row r="41" spans="1:22" s="13" customFormat="1" ht="38.25" x14ac:dyDescent="0.2">
      <c r="A41" s="80" t="s">
        <v>460</v>
      </c>
      <c r="B41" s="96" t="s">
        <v>461</v>
      </c>
      <c r="C41" s="80" t="s">
        <v>609</v>
      </c>
      <c r="D41" s="158">
        <v>7.3</v>
      </c>
      <c r="E41" s="99">
        <v>8</v>
      </c>
      <c r="F41" s="158">
        <v>9.1</v>
      </c>
      <c r="G41" s="82"/>
      <c r="H41">
        <f t="shared" si="2"/>
        <v>1.1375</v>
      </c>
      <c r="I41"/>
      <c r="J41"/>
      <c r="K41"/>
      <c r="L41"/>
      <c r="M41"/>
      <c r="N41"/>
      <c r="O41"/>
      <c r="P41"/>
      <c r="Q41"/>
      <c r="R41"/>
      <c r="S41"/>
      <c r="T41"/>
      <c r="U41"/>
      <c r="V41"/>
    </row>
    <row r="42" spans="1:22" s="13" customFormat="1" ht="25.5" x14ac:dyDescent="0.2">
      <c r="A42" s="126" t="s">
        <v>610</v>
      </c>
      <c r="B42" s="96" t="s">
        <v>611</v>
      </c>
      <c r="C42" s="126" t="s">
        <v>179</v>
      </c>
      <c r="D42" s="158" t="s">
        <v>236</v>
      </c>
      <c r="E42" s="99">
        <v>18.899999999999999</v>
      </c>
      <c r="F42" s="158">
        <v>20.87</v>
      </c>
      <c r="G42" s="82"/>
      <c r="H42">
        <f t="shared" si="2"/>
        <v>1.1042328042328045</v>
      </c>
      <c r="I42"/>
      <c r="J42"/>
      <c r="K42"/>
      <c r="L42"/>
      <c r="M42"/>
      <c r="N42"/>
      <c r="O42"/>
      <c r="P42"/>
      <c r="Q42"/>
      <c r="R42"/>
      <c r="S42"/>
      <c r="T42"/>
      <c r="U42"/>
      <c r="V42"/>
    </row>
    <row r="43" spans="1:22" s="13" customFormat="1" ht="15" customHeight="1" x14ac:dyDescent="0.2">
      <c r="A43" s="235" t="s">
        <v>33</v>
      </c>
      <c r="B43" s="235"/>
      <c r="C43" s="235"/>
      <c r="D43" s="235"/>
      <c r="E43" s="235"/>
      <c r="F43" s="235"/>
      <c r="G43" s="235"/>
      <c r="H43"/>
      <c r="I43"/>
      <c r="J43"/>
      <c r="K43"/>
      <c r="L43"/>
      <c r="M43"/>
      <c r="N43"/>
      <c r="O43"/>
      <c r="P43"/>
      <c r="Q43"/>
      <c r="R43"/>
      <c r="S43"/>
      <c r="T43"/>
      <c r="U43"/>
      <c r="V43"/>
    </row>
    <row r="44" spans="1:22" s="13" customFormat="1" ht="38.25" customHeight="1" x14ac:dyDescent="0.2">
      <c r="A44" s="95" t="s">
        <v>34</v>
      </c>
      <c r="B44" s="96" t="s">
        <v>612</v>
      </c>
      <c r="C44" s="80" t="s">
        <v>195</v>
      </c>
      <c r="D44" s="100">
        <v>115</v>
      </c>
      <c r="E44" s="165">
        <v>100</v>
      </c>
      <c r="F44" s="100">
        <v>101</v>
      </c>
      <c r="G44" s="82"/>
      <c r="H44">
        <f>F44/E44</f>
        <v>1.01</v>
      </c>
      <c r="I44"/>
      <c r="J44"/>
      <c r="K44"/>
      <c r="L44"/>
      <c r="M44"/>
      <c r="N44"/>
      <c r="O44"/>
      <c r="P44"/>
      <c r="Q44"/>
      <c r="R44"/>
      <c r="S44"/>
      <c r="T44"/>
      <c r="U44"/>
      <c r="V44"/>
    </row>
    <row r="45" spans="1:22" s="13" customFormat="1" ht="44.25" customHeight="1" x14ac:dyDescent="0.2">
      <c r="A45" s="95" t="s">
        <v>37</v>
      </c>
      <c r="B45" s="96" t="s">
        <v>613</v>
      </c>
      <c r="C45" s="80" t="s">
        <v>179</v>
      </c>
      <c r="D45" s="100">
        <v>0.35</v>
      </c>
      <c r="E45" s="166">
        <v>0.35</v>
      </c>
      <c r="F45" s="100">
        <v>0.38</v>
      </c>
      <c r="G45" s="82"/>
      <c r="H45">
        <f t="shared" ref="H45:H46" si="3">F45/E45</f>
        <v>1.0857142857142859</v>
      </c>
      <c r="I45"/>
      <c r="J45"/>
      <c r="K45"/>
      <c r="L45"/>
      <c r="M45"/>
      <c r="N45"/>
      <c r="O45"/>
      <c r="P45"/>
      <c r="Q45"/>
      <c r="R45"/>
      <c r="S45"/>
      <c r="T45"/>
      <c r="U45"/>
      <c r="V45"/>
    </row>
    <row r="46" spans="1:22" s="13" customFormat="1" ht="14.25" customHeight="1" x14ac:dyDescent="0.2">
      <c r="A46" s="95" t="s">
        <v>196</v>
      </c>
      <c r="B46" s="96" t="s">
        <v>197</v>
      </c>
      <c r="C46" s="80" t="s">
        <v>194</v>
      </c>
      <c r="D46" s="101">
        <v>23772</v>
      </c>
      <c r="E46" s="167">
        <v>14277.9</v>
      </c>
      <c r="F46" s="101">
        <v>26662</v>
      </c>
      <c r="G46" s="82"/>
      <c r="H46">
        <f t="shared" si="3"/>
        <v>1.8673614467113511</v>
      </c>
      <c r="I46"/>
      <c r="J46"/>
      <c r="K46"/>
      <c r="L46"/>
      <c r="M46"/>
      <c r="N46"/>
      <c r="O46"/>
      <c r="P46"/>
      <c r="Q46"/>
      <c r="R46"/>
      <c r="S46"/>
      <c r="T46"/>
      <c r="U46"/>
      <c r="V46"/>
    </row>
    <row r="47" spans="1:22" s="13" customFormat="1" ht="43.5" customHeight="1" x14ac:dyDescent="0.2">
      <c r="A47" s="95" t="s">
        <v>614</v>
      </c>
      <c r="B47" s="96" t="s">
        <v>615</v>
      </c>
      <c r="C47" s="126" t="s">
        <v>616</v>
      </c>
      <c r="D47" s="101" t="s">
        <v>236</v>
      </c>
      <c r="E47" s="167">
        <v>103</v>
      </c>
      <c r="F47" s="101">
        <v>102.84</v>
      </c>
      <c r="G47" s="82" t="s">
        <v>789</v>
      </c>
      <c r="H47">
        <f>E47/F47</f>
        <v>1.0015558148580319</v>
      </c>
      <c r="I47"/>
      <c r="J47"/>
      <c r="K47"/>
      <c r="L47"/>
      <c r="M47"/>
      <c r="N47"/>
      <c r="O47"/>
      <c r="P47"/>
      <c r="Q47"/>
      <c r="R47"/>
      <c r="S47"/>
      <c r="T47"/>
      <c r="U47"/>
      <c r="V47"/>
    </row>
    <row r="48" spans="1:22" s="13" customFormat="1" ht="15.75" customHeight="1" x14ac:dyDescent="0.2">
      <c r="A48" s="234" t="s">
        <v>374</v>
      </c>
      <c r="B48" s="234"/>
      <c r="C48" s="234"/>
      <c r="D48" s="234"/>
      <c r="E48" s="234"/>
      <c r="F48" s="234"/>
      <c r="G48" s="234"/>
      <c r="H48"/>
      <c r="I48"/>
      <c r="J48"/>
      <c r="K48"/>
      <c r="L48"/>
      <c r="M48"/>
      <c r="N48"/>
      <c r="O48"/>
      <c r="P48"/>
      <c r="Q48"/>
      <c r="R48"/>
      <c r="S48"/>
      <c r="T48"/>
      <c r="U48"/>
      <c r="V48"/>
    </row>
    <row r="49" spans="1:22" s="13" customFormat="1" ht="72" customHeight="1" x14ac:dyDescent="0.2">
      <c r="A49" s="95" t="s">
        <v>40</v>
      </c>
      <c r="B49" s="96" t="s">
        <v>617</v>
      </c>
      <c r="C49" s="80" t="s">
        <v>463</v>
      </c>
      <c r="D49" s="158">
        <v>44</v>
      </c>
      <c r="E49" s="93">
        <v>35</v>
      </c>
      <c r="F49" s="158">
        <v>153</v>
      </c>
      <c r="G49" s="82"/>
      <c r="H49">
        <f>F49/E49</f>
        <v>4.371428571428571</v>
      </c>
      <c r="I49"/>
      <c r="J49"/>
      <c r="K49"/>
      <c r="L49"/>
      <c r="M49"/>
      <c r="N49"/>
      <c r="O49"/>
      <c r="P49"/>
      <c r="Q49"/>
      <c r="R49"/>
      <c r="S49"/>
      <c r="T49"/>
      <c r="U49"/>
      <c r="V49"/>
    </row>
    <row r="50" spans="1:22" s="13" customFormat="1" ht="15" x14ac:dyDescent="0.2">
      <c r="A50" s="235" t="s">
        <v>44</v>
      </c>
      <c r="B50" s="235"/>
      <c r="C50" s="235"/>
      <c r="D50" s="235"/>
      <c r="E50" s="235"/>
      <c r="F50" s="235"/>
      <c r="G50" s="235"/>
      <c r="H50"/>
      <c r="I50"/>
      <c r="J50"/>
      <c r="K50"/>
      <c r="L50"/>
      <c r="M50"/>
      <c r="N50"/>
      <c r="O50"/>
      <c r="P50"/>
      <c r="Q50"/>
      <c r="R50"/>
      <c r="S50"/>
      <c r="T50"/>
      <c r="U50"/>
      <c r="V50"/>
    </row>
    <row r="51" spans="1:22" s="13" customFormat="1" ht="51" x14ac:dyDescent="0.2">
      <c r="A51" s="95" t="s">
        <v>45</v>
      </c>
      <c r="B51" s="96" t="s">
        <v>618</v>
      </c>
      <c r="C51" s="95" t="s">
        <v>375</v>
      </c>
      <c r="D51" s="158">
        <v>25</v>
      </c>
      <c r="E51" s="95" t="s">
        <v>464</v>
      </c>
      <c r="F51" s="158">
        <v>40</v>
      </c>
      <c r="G51" s="82"/>
      <c r="H51" s="149">
        <f>F51/E51</f>
        <v>1.1111111111111112</v>
      </c>
      <c r="I51"/>
      <c r="J51"/>
      <c r="K51"/>
      <c r="L51"/>
      <c r="M51"/>
      <c r="N51"/>
      <c r="O51"/>
      <c r="P51"/>
      <c r="Q51"/>
      <c r="R51"/>
      <c r="S51"/>
      <c r="T51"/>
      <c r="U51"/>
      <c r="V51"/>
    </row>
    <row r="52" spans="1:22" s="13" customFormat="1" ht="48" customHeight="1" x14ac:dyDescent="0.2">
      <c r="A52" s="95" t="s">
        <v>48</v>
      </c>
      <c r="B52" s="96" t="s">
        <v>691</v>
      </c>
      <c r="C52" s="95" t="s">
        <v>465</v>
      </c>
      <c r="D52" s="158">
        <v>0.78600000000000003</v>
      </c>
      <c r="E52" s="95" t="s">
        <v>619</v>
      </c>
      <c r="F52" s="158">
        <v>2.5569999999999999</v>
      </c>
      <c r="G52" s="82"/>
      <c r="H52" s="149">
        <f t="shared" ref="H52:H53" si="4">F52/E52</f>
        <v>1.8940740740740738</v>
      </c>
      <c r="I52"/>
      <c r="J52"/>
      <c r="K52"/>
      <c r="L52"/>
      <c r="M52"/>
      <c r="N52"/>
      <c r="O52"/>
      <c r="P52"/>
      <c r="Q52"/>
      <c r="R52"/>
      <c r="S52"/>
      <c r="T52"/>
      <c r="U52"/>
      <c r="V52"/>
    </row>
    <row r="53" spans="1:22" s="13" customFormat="1" ht="51" x14ac:dyDescent="0.2">
      <c r="A53" s="95" t="s">
        <v>466</v>
      </c>
      <c r="B53" s="96" t="s">
        <v>467</v>
      </c>
      <c r="C53" s="95" t="s">
        <v>465</v>
      </c>
      <c r="D53" s="158">
        <v>1.353</v>
      </c>
      <c r="E53" s="95" t="s">
        <v>620</v>
      </c>
      <c r="F53" s="158">
        <v>1.2729999999999999</v>
      </c>
      <c r="G53" s="82"/>
      <c r="H53" s="149">
        <f t="shared" si="4"/>
        <v>1.3470899470899471</v>
      </c>
      <c r="I53"/>
      <c r="J53"/>
      <c r="K53"/>
      <c r="L53"/>
      <c r="M53"/>
      <c r="N53"/>
      <c r="O53"/>
      <c r="P53"/>
      <c r="Q53"/>
      <c r="R53"/>
      <c r="S53"/>
      <c r="T53"/>
      <c r="U53"/>
      <c r="V53"/>
    </row>
    <row r="54" spans="1:22" x14ac:dyDescent="0.2">
      <c r="A54" s="235" t="s">
        <v>52</v>
      </c>
      <c r="B54" s="235"/>
      <c r="C54" s="235"/>
      <c r="D54" s="235"/>
      <c r="E54" s="235"/>
      <c r="F54" s="235"/>
      <c r="G54" s="235"/>
    </row>
    <row r="55" spans="1:22" ht="127.5" x14ac:dyDescent="0.2">
      <c r="A55" s="95" t="s">
        <v>53</v>
      </c>
      <c r="B55" s="96" t="s">
        <v>199</v>
      </c>
      <c r="C55" s="95" t="s">
        <v>200</v>
      </c>
      <c r="D55" s="158">
        <v>0</v>
      </c>
      <c r="E55" s="158">
        <v>2</v>
      </c>
      <c r="F55" s="158">
        <v>0</v>
      </c>
      <c r="G55" s="82" t="s">
        <v>628</v>
      </c>
      <c r="H55">
        <f>F55/E55</f>
        <v>0</v>
      </c>
    </row>
    <row r="56" spans="1:22" ht="38.25" x14ac:dyDescent="0.2">
      <c r="A56" s="95" t="s">
        <v>54</v>
      </c>
      <c r="B56" s="96" t="s">
        <v>201</v>
      </c>
      <c r="C56" s="95" t="s">
        <v>200</v>
      </c>
      <c r="D56" s="158">
        <v>0</v>
      </c>
      <c r="E56" s="158">
        <v>0</v>
      </c>
      <c r="F56" s="158">
        <v>0</v>
      </c>
      <c r="G56" s="82"/>
      <c r="H56" t="e">
        <f t="shared" ref="H56:H58" si="5">F56/E56</f>
        <v>#DIV/0!</v>
      </c>
    </row>
    <row r="57" spans="1:22" ht="45.75" customHeight="1" x14ac:dyDescent="0.2">
      <c r="A57" s="95" t="s">
        <v>55</v>
      </c>
      <c r="B57" s="96" t="s">
        <v>623</v>
      </c>
      <c r="C57" s="95" t="s">
        <v>200</v>
      </c>
      <c r="D57" s="158" t="s">
        <v>236</v>
      </c>
      <c r="E57" s="158">
        <v>1</v>
      </c>
      <c r="F57" s="158">
        <v>1</v>
      </c>
      <c r="G57" s="82"/>
      <c r="H57">
        <f t="shared" si="5"/>
        <v>1</v>
      </c>
    </row>
    <row r="58" spans="1:22" ht="42.75" customHeight="1" x14ac:dyDescent="0.2">
      <c r="A58" s="95" t="s">
        <v>622</v>
      </c>
      <c r="B58" s="96" t="s">
        <v>621</v>
      </c>
      <c r="C58" s="95" t="s">
        <v>200</v>
      </c>
      <c r="D58" s="158" t="s">
        <v>236</v>
      </c>
      <c r="E58" s="158">
        <v>0</v>
      </c>
      <c r="F58" s="158">
        <v>1</v>
      </c>
      <c r="G58" s="82"/>
      <c r="H58" t="e">
        <f t="shared" si="5"/>
        <v>#DIV/0!</v>
      </c>
    </row>
    <row r="59" spans="1:22" x14ac:dyDescent="0.2">
      <c r="A59" s="235" t="s">
        <v>274</v>
      </c>
      <c r="B59" s="235"/>
      <c r="C59" s="235"/>
      <c r="D59" s="235"/>
      <c r="E59" s="235"/>
      <c r="F59" s="235"/>
      <c r="G59" s="235"/>
    </row>
    <row r="60" spans="1:22" ht="51.75" customHeight="1" x14ac:dyDescent="0.2">
      <c r="A60" s="95" t="s">
        <v>61</v>
      </c>
      <c r="B60" s="102" t="s">
        <v>468</v>
      </c>
      <c r="C60" s="95" t="s">
        <v>202</v>
      </c>
      <c r="D60" s="158">
        <v>2</v>
      </c>
      <c r="E60" s="158">
        <v>1</v>
      </c>
      <c r="F60" s="158">
        <v>0</v>
      </c>
      <c r="G60" s="82" t="s">
        <v>629</v>
      </c>
      <c r="H60">
        <f t="shared" ref="H60:H61" si="6">F60/E60</f>
        <v>0</v>
      </c>
    </row>
    <row r="61" spans="1:22" ht="49.5" customHeight="1" x14ac:dyDescent="0.2">
      <c r="A61" s="95" t="s">
        <v>67</v>
      </c>
      <c r="B61" s="102" t="s">
        <v>203</v>
      </c>
      <c r="C61" s="95" t="s">
        <v>202</v>
      </c>
      <c r="D61" s="95" t="s">
        <v>510</v>
      </c>
      <c r="E61" s="95" t="s">
        <v>469</v>
      </c>
      <c r="F61" s="95" t="s">
        <v>627</v>
      </c>
      <c r="G61" s="82" t="s">
        <v>629</v>
      </c>
      <c r="H61">
        <f t="shared" si="6"/>
        <v>0.75</v>
      </c>
    </row>
    <row r="62" spans="1:22" ht="15.75" customHeight="1" x14ac:dyDescent="0.2">
      <c r="A62" s="234" t="s">
        <v>204</v>
      </c>
      <c r="B62" s="234"/>
      <c r="C62" s="234"/>
      <c r="D62" s="234"/>
      <c r="E62" s="234"/>
      <c r="F62" s="234"/>
      <c r="G62" s="234"/>
    </row>
    <row r="63" spans="1:22" ht="71.25" customHeight="1" x14ac:dyDescent="0.2">
      <c r="A63" s="95" t="s">
        <v>70</v>
      </c>
      <c r="B63" s="96" t="s">
        <v>624</v>
      </c>
      <c r="C63" s="80" t="s">
        <v>625</v>
      </c>
      <c r="D63" s="103">
        <v>213.19</v>
      </c>
      <c r="E63" s="168">
        <v>351.75</v>
      </c>
      <c r="F63" s="103">
        <v>423.98</v>
      </c>
      <c r="G63" s="104"/>
      <c r="H63">
        <f>F63/E63</f>
        <v>1.2053447050461976</v>
      </c>
    </row>
    <row r="64" spans="1:22" ht="27.75" customHeight="1" x14ac:dyDescent="0.2">
      <c r="A64" s="95" t="s">
        <v>71</v>
      </c>
      <c r="B64" s="96" t="s">
        <v>205</v>
      </c>
      <c r="C64" s="80" t="s">
        <v>200</v>
      </c>
      <c r="D64" s="158">
        <v>0</v>
      </c>
      <c r="E64" s="158">
        <v>0</v>
      </c>
      <c r="F64" s="158">
        <v>0</v>
      </c>
      <c r="G64" s="158"/>
      <c r="H64" s="183">
        <v>1</v>
      </c>
    </row>
    <row r="65" spans="1:8" x14ac:dyDescent="0.2">
      <c r="A65" s="3"/>
      <c r="B65" s="20"/>
      <c r="C65" s="3"/>
      <c r="D65" s="127"/>
      <c r="E65" s="127"/>
      <c r="H65" t="e">
        <f>SUM(H11:H64)</f>
        <v>#DIV/0!</v>
      </c>
    </row>
    <row r="66" spans="1:8" x14ac:dyDescent="0.2">
      <c r="A66" s="3"/>
      <c r="B66" s="20"/>
      <c r="C66" s="3"/>
      <c r="D66" s="127"/>
      <c r="E66" s="127"/>
    </row>
    <row r="67" spans="1:8" x14ac:dyDescent="0.2">
      <c r="A67" s="3"/>
      <c r="B67" s="20"/>
      <c r="C67" s="3"/>
      <c r="D67" s="127"/>
      <c r="E67" s="127"/>
    </row>
    <row r="68" spans="1:8" x14ac:dyDescent="0.2">
      <c r="A68" s="3"/>
      <c r="B68" s="20"/>
      <c r="C68" s="3"/>
      <c r="D68" s="127"/>
      <c r="E68" s="127"/>
    </row>
    <row r="69" spans="1:8" x14ac:dyDescent="0.2">
      <c r="A69" s="3"/>
      <c r="B69" s="20"/>
      <c r="C69" s="3"/>
      <c r="D69" s="127"/>
      <c r="E69" s="127"/>
    </row>
    <row r="70" spans="1:8" x14ac:dyDescent="0.2">
      <c r="A70" s="3"/>
      <c r="B70" s="20"/>
      <c r="C70" s="3"/>
      <c r="D70" s="127"/>
      <c r="E70" s="127"/>
    </row>
    <row r="71" spans="1:8" x14ac:dyDescent="0.2">
      <c r="A71" s="3"/>
      <c r="B71" s="20"/>
      <c r="C71" s="3"/>
      <c r="D71" s="127"/>
      <c r="E71" s="127"/>
    </row>
    <row r="72" spans="1:8" x14ac:dyDescent="0.2">
      <c r="A72" s="3"/>
      <c r="B72" s="20"/>
      <c r="C72" s="3"/>
      <c r="D72" s="127"/>
      <c r="E72" s="127"/>
    </row>
    <row r="73" spans="1:8" x14ac:dyDescent="0.2">
      <c r="A73" s="3"/>
      <c r="B73" s="20"/>
      <c r="C73" s="3"/>
      <c r="D73" s="127"/>
      <c r="E73" s="127"/>
    </row>
  </sheetData>
  <mergeCells count="20">
    <mergeCell ref="A31:G31"/>
    <mergeCell ref="A18:G18"/>
    <mergeCell ref="A54:G54"/>
    <mergeCell ref="A9:E9"/>
    <mergeCell ref="A10:G10"/>
    <mergeCell ref="G21:G22"/>
    <mergeCell ref="G11:G12"/>
    <mergeCell ref="A62:G62"/>
    <mergeCell ref="A59:G59"/>
    <mergeCell ref="A50:G50"/>
    <mergeCell ref="A48:G48"/>
    <mergeCell ref="A43:G43"/>
    <mergeCell ref="A3:G3"/>
    <mergeCell ref="A5:A7"/>
    <mergeCell ref="B5:B7"/>
    <mergeCell ref="C5:C7"/>
    <mergeCell ref="D6:D7"/>
    <mergeCell ref="E6:F6"/>
    <mergeCell ref="D5:F5"/>
    <mergeCell ref="G5:G7"/>
  </mergeCells>
  <printOptions horizontalCentered="1"/>
  <pageMargins left="0.27559055118110237" right="0.3" top="0.19685039370078741" bottom="0.31" header="0.19685039370078741" footer="0.19685039370078741"/>
  <pageSetup paperSize="9" scale="66" fitToHeight="0" orientation="portrait" r:id="rId1"/>
  <headerFooter alignWithMargins="0"/>
  <rowBreaks count="1" manualBreakCount="1">
    <brk id="3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628"/>
  <sheetViews>
    <sheetView view="pageBreakPreview" topLeftCell="A16" zoomScale="90" zoomScaleNormal="130" zoomScaleSheetLayoutView="90" workbookViewId="0">
      <selection activeCell="I19" sqref="I19:I20"/>
    </sheetView>
  </sheetViews>
  <sheetFormatPr defaultColWidth="4.7109375" defaultRowHeight="12.75" x14ac:dyDescent="0.2"/>
  <cols>
    <col min="1" max="1" width="5.140625" style="2" customWidth="1"/>
    <col min="2" max="2" width="27.5703125" style="2" customWidth="1"/>
    <col min="3" max="3" width="28.42578125" style="2" customWidth="1"/>
    <col min="4" max="4" width="9.140625" style="2" customWidth="1"/>
    <col min="5" max="5" width="9.5703125" style="2" customWidth="1"/>
    <col min="6" max="6" width="9.140625" style="22" customWidth="1"/>
    <col min="7" max="7" width="9.5703125" style="22" customWidth="1"/>
    <col min="8" max="8" width="25.28515625" style="2" customWidth="1"/>
    <col min="9" max="9" width="27" style="2" customWidth="1"/>
    <col min="10" max="10" width="25.7109375" style="2" customWidth="1"/>
    <col min="11" max="13" width="11.140625" style="2" customWidth="1"/>
    <col min="14" max="14" width="9.140625" style="2" customWidth="1"/>
    <col min="15" max="15" width="13.28515625" style="2" customWidth="1"/>
    <col min="16" max="16" width="14" style="2" customWidth="1"/>
    <col min="17" max="235" width="9.140625" style="2" customWidth="1"/>
    <col min="236" max="236" width="3.140625" style="2" customWidth="1"/>
    <col min="237" max="237" width="27.7109375" style="2" customWidth="1"/>
    <col min="238" max="238" width="9.85546875" style="2" customWidth="1"/>
    <col min="239" max="239" width="9.5703125" style="2" customWidth="1"/>
    <col min="240" max="240" width="9.85546875" style="2" customWidth="1"/>
    <col min="241" max="241" width="9.5703125" style="2" customWidth="1"/>
    <col min="242" max="243" width="6.85546875" style="2" customWidth="1"/>
    <col min="244" max="244" width="15.140625" style="2" customWidth="1"/>
    <col min="245" max="245" width="6.7109375" style="2" customWidth="1"/>
    <col min="246" max="246" width="6.85546875" style="2" customWidth="1"/>
    <col min="247" max="254" width="4.7109375" style="2" customWidth="1"/>
    <col min="255" max="255" width="5.85546875" style="2" customWidth="1"/>
    <col min="256" max="16384" width="4.7109375" style="2"/>
  </cols>
  <sheetData>
    <row r="1" spans="1:17" s="11" customFormat="1" ht="16.5" customHeight="1" x14ac:dyDescent="0.25">
      <c r="A1" s="4"/>
      <c r="B1" s="4"/>
      <c r="C1" s="4"/>
      <c r="D1" s="4"/>
      <c r="E1" s="4"/>
      <c r="F1" s="4"/>
      <c r="G1" s="4"/>
      <c r="H1" s="4"/>
      <c r="I1" s="4"/>
      <c r="J1" s="27" t="s">
        <v>253</v>
      </c>
    </row>
    <row r="2" spans="1:17" ht="15.75" x14ac:dyDescent="0.25">
      <c r="A2" s="248" t="s">
        <v>141</v>
      </c>
      <c r="B2" s="248"/>
      <c r="C2" s="248"/>
      <c r="D2" s="248"/>
      <c r="E2" s="248"/>
      <c r="F2" s="248"/>
      <c r="G2" s="248"/>
      <c r="H2" s="248"/>
      <c r="I2" s="248"/>
      <c r="J2" s="248"/>
    </row>
    <row r="3" spans="1:17" ht="15.75" x14ac:dyDescent="0.25">
      <c r="A3" s="248" t="s">
        <v>142</v>
      </c>
      <c r="B3" s="248"/>
      <c r="C3" s="248"/>
      <c r="D3" s="248"/>
      <c r="E3" s="248"/>
      <c r="F3" s="248"/>
      <c r="G3" s="248"/>
      <c r="H3" s="248"/>
      <c r="I3" s="248"/>
      <c r="J3" s="248"/>
    </row>
    <row r="4" spans="1:17" ht="36.75" customHeight="1" x14ac:dyDescent="0.25">
      <c r="A4" s="249" t="s">
        <v>281</v>
      </c>
      <c r="B4" s="248"/>
      <c r="C4" s="248"/>
      <c r="D4" s="248"/>
      <c r="E4" s="248"/>
      <c r="F4" s="248"/>
      <c r="G4" s="248"/>
      <c r="H4" s="248"/>
      <c r="I4" s="248"/>
      <c r="J4" s="248"/>
    </row>
    <row r="5" spans="1:17" s="11" customFormat="1" ht="15" x14ac:dyDescent="0.25">
      <c r="A5" s="4"/>
      <c r="B5" s="4"/>
      <c r="C5" s="4"/>
      <c r="D5" s="4"/>
      <c r="E5" s="4"/>
      <c r="F5" s="4"/>
      <c r="G5" s="4"/>
      <c r="H5" s="4"/>
      <c r="I5" s="4"/>
      <c r="J5" s="4"/>
    </row>
    <row r="6" spans="1:17" s="5" customFormat="1" ht="21" customHeight="1" x14ac:dyDescent="0.15">
      <c r="A6" s="254" t="s">
        <v>135</v>
      </c>
      <c r="B6" s="254" t="s">
        <v>282</v>
      </c>
      <c r="C6" s="254" t="s">
        <v>143</v>
      </c>
      <c r="D6" s="252" t="s">
        <v>144</v>
      </c>
      <c r="E6" s="253"/>
      <c r="F6" s="252" t="s">
        <v>145</v>
      </c>
      <c r="G6" s="253"/>
      <c r="H6" s="252" t="s">
        <v>146</v>
      </c>
      <c r="I6" s="253"/>
      <c r="J6" s="254" t="s">
        <v>245</v>
      </c>
      <c r="L6" s="264"/>
      <c r="M6" s="264"/>
      <c r="N6" s="264"/>
      <c r="O6" s="264"/>
      <c r="P6" s="264"/>
      <c r="Q6" s="264"/>
    </row>
    <row r="7" spans="1:17" s="6" customFormat="1" ht="25.5" customHeight="1" x14ac:dyDescent="0.15">
      <c r="A7" s="255"/>
      <c r="B7" s="255"/>
      <c r="C7" s="255"/>
      <c r="D7" s="43" t="s">
        <v>147</v>
      </c>
      <c r="E7" s="43" t="s">
        <v>148</v>
      </c>
      <c r="F7" s="43" t="s">
        <v>147</v>
      </c>
      <c r="G7" s="43" t="s">
        <v>148</v>
      </c>
      <c r="H7" s="43" t="s">
        <v>206</v>
      </c>
      <c r="I7" s="43" t="s">
        <v>207</v>
      </c>
      <c r="J7" s="255"/>
      <c r="K7" s="5"/>
      <c r="L7" s="264"/>
      <c r="M7" s="264"/>
      <c r="N7" s="264"/>
      <c r="O7" s="264"/>
      <c r="P7" s="264"/>
      <c r="Q7" s="264"/>
    </row>
    <row r="8" spans="1:17" s="6" customFormat="1" ht="11.25" customHeight="1" x14ac:dyDescent="0.15">
      <c r="A8" s="42">
        <v>1</v>
      </c>
      <c r="B8" s="42">
        <v>2</v>
      </c>
      <c r="C8" s="42">
        <v>3</v>
      </c>
      <c r="D8" s="42">
        <v>4</v>
      </c>
      <c r="E8" s="42">
        <v>5</v>
      </c>
      <c r="F8" s="42">
        <v>6</v>
      </c>
      <c r="G8" s="42">
        <v>7</v>
      </c>
      <c r="H8" s="42">
        <v>8</v>
      </c>
      <c r="I8" s="42">
        <v>9</v>
      </c>
      <c r="J8" s="42">
        <v>10</v>
      </c>
      <c r="K8" s="5"/>
      <c r="L8" s="264"/>
      <c r="M8" s="264"/>
      <c r="N8" s="264"/>
      <c r="O8" s="264"/>
      <c r="P8" s="264"/>
      <c r="Q8" s="264"/>
    </row>
    <row r="9" spans="1:17" s="6" customFormat="1" ht="12" customHeight="1" x14ac:dyDescent="0.15">
      <c r="A9" s="250" t="s">
        <v>11</v>
      </c>
      <c r="B9" s="251"/>
      <c r="C9" s="251"/>
      <c r="D9" s="251"/>
      <c r="E9" s="251"/>
      <c r="F9" s="251"/>
      <c r="G9" s="251"/>
      <c r="H9" s="251"/>
      <c r="I9" s="251"/>
      <c r="J9" s="251"/>
      <c r="K9" s="5"/>
    </row>
    <row r="10" spans="1:17" s="7" customFormat="1" ht="53.25" customHeight="1" x14ac:dyDescent="0.2">
      <c r="A10" s="105" t="s">
        <v>13</v>
      </c>
      <c r="B10" s="106" t="s">
        <v>86</v>
      </c>
      <c r="C10" s="81" t="s">
        <v>735</v>
      </c>
      <c r="D10" s="105" t="s">
        <v>525</v>
      </c>
      <c r="E10" s="105" t="s">
        <v>631</v>
      </c>
      <c r="F10" s="105" t="s">
        <v>525</v>
      </c>
      <c r="G10" s="105" t="s">
        <v>594</v>
      </c>
      <c r="H10" s="105" t="s">
        <v>471</v>
      </c>
      <c r="I10" s="133" t="s">
        <v>664</v>
      </c>
      <c r="J10" s="107" t="s">
        <v>377</v>
      </c>
    </row>
    <row r="11" spans="1:17" s="7" customFormat="1" ht="47.25" customHeight="1" x14ac:dyDescent="0.2">
      <c r="A11" s="105" t="s">
        <v>14</v>
      </c>
      <c r="B11" s="108" t="s">
        <v>87</v>
      </c>
      <c r="C11" s="81" t="s">
        <v>735</v>
      </c>
      <c r="D11" s="128" t="s">
        <v>525</v>
      </c>
      <c r="E11" s="128" t="s">
        <v>631</v>
      </c>
      <c r="F11" s="128" t="s">
        <v>525</v>
      </c>
      <c r="G11" s="128" t="s">
        <v>594</v>
      </c>
      <c r="H11" s="109" t="s">
        <v>211</v>
      </c>
      <c r="I11" s="133" t="s">
        <v>663</v>
      </c>
      <c r="J11" s="107" t="s">
        <v>377</v>
      </c>
    </row>
    <row r="12" spans="1:17" s="7" customFormat="1" ht="84.75" customHeight="1" x14ac:dyDescent="0.2">
      <c r="A12" s="105" t="s">
        <v>15</v>
      </c>
      <c r="B12" s="108" t="s">
        <v>88</v>
      </c>
      <c r="C12" s="110" t="s">
        <v>736</v>
      </c>
      <c r="D12" s="105" t="s">
        <v>539</v>
      </c>
      <c r="E12" s="105" t="s">
        <v>632</v>
      </c>
      <c r="F12" s="128" t="s">
        <v>526</v>
      </c>
      <c r="G12" s="128" t="s">
        <v>594</v>
      </c>
      <c r="H12" s="105" t="s">
        <v>287</v>
      </c>
      <c r="I12" s="135" t="s">
        <v>269</v>
      </c>
      <c r="J12" s="107" t="s">
        <v>377</v>
      </c>
    </row>
    <row r="13" spans="1:17" s="7" customFormat="1" ht="48" customHeight="1" x14ac:dyDescent="0.2">
      <c r="A13" s="109" t="s">
        <v>16</v>
      </c>
      <c r="B13" s="108" t="s">
        <v>89</v>
      </c>
      <c r="C13" s="110" t="s">
        <v>470</v>
      </c>
      <c r="D13" s="105" t="s">
        <v>631</v>
      </c>
      <c r="E13" s="105" t="s">
        <v>632</v>
      </c>
      <c r="F13" s="105" t="s">
        <v>594</v>
      </c>
      <c r="G13" s="105" t="s">
        <v>594</v>
      </c>
      <c r="H13" s="105" t="s">
        <v>288</v>
      </c>
      <c r="I13" s="135" t="s">
        <v>250</v>
      </c>
      <c r="J13" s="105" t="s">
        <v>379</v>
      </c>
    </row>
    <row r="14" spans="1:17" s="7" customFormat="1" ht="75" customHeight="1" x14ac:dyDescent="0.2">
      <c r="A14" s="105" t="s">
        <v>82</v>
      </c>
      <c r="B14" s="108" t="s">
        <v>472</v>
      </c>
      <c r="C14" s="81" t="s">
        <v>736</v>
      </c>
      <c r="D14" s="105" t="s">
        <v>539</v>
      </c>
      <c r="E14" s="105" t="s">
        <v>565</v>
      </c>
      <c r="F14" s="105" t="s">
        <v>526</v>
      </c>
      <c r="G14" s="105" t="s">
        <v>565</v>
      </c>
      <c r="H14" s="105" t="s">
        <v>378</v>
      </c>
      <c r="I14" s="105" t="s">
        <v>659</v>
      </c>
      <c r="J14" s="105" t="s">
        <v>379</v>
      </c>
    </row>
    <row r="15" spans="1:17" s="7" customFormat="1" ht="70.5" customHeight="1" x14ac:dyDescent="0.2">
      <c r="A15" s="159" t="s">
        <v>17</v>
      </c>
      <c r="B15" s="108" t="s">
        <v>90</v>
      </c>
      <c r="C15" s="245" t="s">
        <v>736</v>
      </c>
      <c r="D15" s="159" t="s">
        <v>531</v>
      </c>
      <c r="E15" s="159" t="s">
        <v>594</v>
      </c>
      <c r="F15" s="159" t="s">
        <v>528</v>
      </c>
      <c r="G15" s="159" t="s">
        <v>631</v>
      </c>
      <c r="H15" s="159" t="s">
        <v>251</v>
      </c>
      <c r="I15" s="159" t="s">
        <v>660</v>
      </c>
      <c r="J15" s="159" t="s">
        <v>379</v>
      </c>
    </row>
    <row r="16" spans="1:17" s="7" customFormat="1" ht="54.75" customHeight="1" x14ac:dyDescent="0.2">
      <c r="A16" s="112"/>
      <c r="B16" s="108" t="s">
        <v>722</v>
      </c>
      <c r="C16" s="246"/>
      <c r="D16" s="159" t="s">
        <v>12</v>
      </c>
      <c r="E16" s="159" t="s">
        <v>525</v>
      </c>
      <c r="F16" s="159" t="s">
        <v>12</v>
      </c>
      <c r="G16" s="159" t="s">
        <v>525</v>
      </c>
      <c r="H16" s="159" t="s">
        <v>12</v>
      </c>
      <c r="I16" s="159" t="s">
        <v>12</v>
      </c>
      <c r="J16" s="159" t="s">
        <v>380</v>
      </c>
    </row>
    <row r="17" spans="1:11" s="1" customFormat="1" ht="86.25" customHeight="1" x14ac:dyDescent="0.2">
      <c r="A17" s="256" t="s">
        <v>18</v>
      </c>
      <c r="B17" s="114" t="s">
        <v>473</v>
      </c>
      <c r="C17" s="245" t="s">
        <v>736</v>
      </c>
      <c r="D17" s="116" t="s">
        <v>577</v>
      </c>
      <c r="E17" s="116" t="s">
        <v>565</v>
      </c>
      <c r="F17" s="116" t="s">
        <v>525</v>
      </c>
      <c r="G17" s="116" t="s">
        <v>631</v>
      </c>
      <c r="H17" s="116" t="s">
        <v>474</v>
      </c>
      <c r="I17" s="116" t="s">
        <v>661</v>
      </c>
      <c r="J17" s="116" t="s">
        <v>379</v>
      </c>
    </row>
    <row r="18" spans="1:11" s="1" customFormat="1" ht="48" customHeight="1" x14ac:dyDescent="0.2">
      <c r="A18" s="257"/>
      <c r="B18" s="114" t="s">
        <v>721</v>
      </c>
      <c r="C18" s="246"/>
      <c r="D18" s="116" t="s">
        <v>12</v>
      </c>
      <c r="E18" s="116" t="s">
        <v>525</v>
      </c>
      <c r="F18" s="116" t="s">
        <v>12</v>
      </c>
      <c r="G18" s="116" t="s">
        <v>525</v>
      </c>
      <c r="H18" s="116" t="s">
        <v>12</v>
      </c>
      <c r="I18" s="116" t="s">
        <v>12</v>
      </c>
      <c r="J18" s="116" t="s">
        <v>380</v>
      </c>
    </row>
    <row r="19" spans="1:11" s="7" customFormat="1" ht="51.75" customHeight="1" x14ac:dyDescent="0.2">
      <c r="A19" s="256" t="s">
        <v>19</v>
      </c>
      <c r="B19" s="258" t="s">
        <v>475</v>
      </c>
      <c r="C19" s="245" t="s">
        <v>736</v>
      </c>
      <c r="D19" s="241" t="s">
        <v>525</v>
      </c>
      <c r="E19" s="241" t="s">
        <v>577</v>
      </c>
      <c r="F19" s="241" t="s">
        <v>528</v>
      </c>
      <c r="G19" s="241" t="s">
        <v>565</v>
      </c>
      <c r="H19" s="241" t="s">
        <v>477</v>
      </c>
      <c r="I19" s="241" t="s">
        <v>529</v>
      </c>
      <c r="J19" s="241" t="s">
        <v>379</v>
      </c>
    </row>
    <row r="20" spans="1:11" s="7" customFormat="1" ht="29.25" customHeight="1" x14ac:dyDescent="0.2">
      <c r="A20" s="257"/>
      <c r="B20" s="259"/>
      <c r="C20" s="246"/>
      <c r="D20" s="241"/>
      <c r="E20" s="241"/>
      <c r="F20" s="241"/>
      <c r="G20" s="241"/>
      <c r="H20" s="241"/>
      <c r="I20" s="241"/>
      <c r="J20" s="241"/>
    </row>
    <row r="21" spans="1:11" s="7" customFormat="1" ht="152.25" customHeight="1" x14ac:dyDescent="0.2">
      <c r="A21" s="105" t="s">
        <v>20</v>
      </c>
      <c r="B21" s="114" t="s">
        <v>639</v>
      </c>
      <c r="C21" s="81" t="s">
        <v>736</v>
      </c>
      <c r="D21" s="105" t="s">
        <v>541</v>
      </c>
      <c r="E21" s="105" t="s">
        <v>577</v>
      </c>
      <c r="F21" s="105" t="s">
        <v>531</v>
      </c>
      <c r="G21" s="105" t="s">
        <v>531</v>
      </c>
      <c r="H21" s="105" t="s">
        <v>479</v>
      </c>
      <c r="I21" s="135" t="s">
        <v>679</v>
      </c>
      <c r="J21" s="105" t="s">
        <v>379</v>
      </c>
    </row>
    <row r="22" spans="1:11" s="7" customFormat="1" ht="220.5" customHeight="1" x14ac:dyDescent="0.2">
      <c r="A22" s="105" t="s">
        <v>413</v>
      </c>
      <c r="B22" s="108" t="s">
        <v>638</v>
      </c>
      <c r="C22" s="81" t="s">
        <v>736</v>
      </c>
      <c r="D22" s="105" t="s">
        <v>541</v>
      </c>
      <c r="E22" s="105" t="s">
        <v>577</v>
      </c>
      <c r="F22" s="105" t="s">
        <v>531</v>
      </c>
      <c r="G22" s="105" t="s">
        <v>531</v>
      </c>
      <c r="H22" s="109" t="s">
        <v>480</v>
      </c>
      <c r="I22" s="135" t="s">
        <v>679</v>
      </c>
      <c r="J22" s="105" t="s">
        <v>379</v>
      </c>
      <c r="K22" s="9"/>
    </row>
    <row r="23" spans="1:11" s="7" customFormat="1" ht="19.5" customHeight="1" x14ac:dyDescent="0.2">
      <c r="A23" s="242" t="s">
        <v>21</v>
      </c>
      <c r="B23" s="243"/>
      <c r="C23" s="243"/>
      <c r="D23" s="243"/>
      <c r="E23" s="243"/>
      <c r="F23" s="243"/>
      <c r="G23" s="243"/>
      <c r="H23" s="243"/>
      <c r="I23" s="243"/>
      <c r="J23" s="244"/>
    </row>
    <row r="24" spans="1:11" s="7" customFormat="1" ht="60" customHeight="1" x14ac:dyDescent="0.2">
      <c r="A24" s="159" t="s">
        <v>22</v>
      </c>
      <c r="B24" s="108" t="s">
        <v>91</v>
      </c>
      <c r="C24" s="163" t="s">
        <v>736</v>
      </c>
      <c r="D24" s="159" t="s">
        <v>539</v>
      </c>
      <c r="E24" s="159" t="s">
        <v>594</v>
      </c>
      <c r="F24" s="159" t="s">
        <v>526</v>
      </c>
      <c r="G24" s="159" t="s">
        <v>594</v>
      </c>
      <c r="H24" s="159" t="s">
        <v>214</v>
      </c>
      <c r="I24" s="159" t="s">
        <v>666</v>
      </c>
      <c r="J24" s="112" t="s">
        <v>379</v>
      </c>
    </row>
    <row r="25" spans="1:11" s="7" customFormat="1" ht="121.5" customHeight="1" x14ac:dyDescent="0.2">
      <c r="A25" s="116" t="s">
        <v>23</v>
      </c>
      <c r="B25" s="106" t="s">
        <v>92</v>
      </c>
      <c r="C25" s="120" t="s">
        <v>737</v>
      </c>
      <c r="D25" s="116" t="s">
        <v>534</v>
      </c>
      <c r="E25" s="116" t="s">
        <v>594</v>
      </c>
      <c r="F25" s="116" t="s">
        <v>534</v>
      </c>
      <c r="G25" s="116" t="s">
        <v>594</v>
      </c>
      <c r="H25" s="116" t="s">
        <v>286</v>
      </c>
      <c r="I25" s="138" t="s">
        <v>742</v>
      </c>
      <c r="J25" s="116" t="s">
        <v>379</v>
      </c>
    </row>
    <row r="26" spans="1:11" s="7" customFormat="1" ht="82.5" customHeight="1" x14ac:dyDescent="0.2">
      <c r="A26" s="109" t="s">
        <v>24</v>
      </c>
      <c r="B26" s="106" t="s">
        <v>481</v>
      </c>
      <c r="C26" s="81" t="s">
        <v>736</v>
      </c>
      <c r="D26" s="105" t="s">
        <v>534</v>
      </c>
      <c r="E26" s="105" t="s">
        <v>594</v>
      </c>
      <c r="F26" s="105" t="s">
        <v>534</v>
      </c>
      <c r="G26" s="105" t="s">
        <v>539</v>
      </c>
      <c r="H26" s="105" t="s">
        <v>482</v>
      </c>
      <c r="I26" s="135" t="s">
        <v>680</v>
      </c>
      <c r="J26" s="113" t="s">
        <v>379</v>
      </c>
    </row>
    <row r="27" spans="1:11" s="7" customFormat="1" ht="82.5" customHeight="1" x14ac:dyDescent="0.2">
      <c r="A27" s="109" t="s">
        <v>25</v>
      </c>
      <c r="B27" s="106" t="s">
        <v>483</v>
      </c>
      <c r="C27" s="81" t="s">
        <v>736</v>
      </c>
      <c r="D27" s="105" t="s">
        <v>534</v>
      </c>
      <c r="E27" s="105" t="s">
        <v>594</v>
      </c>
      <c r="F27" s="105" t="s">
        <v>534</v>
      </c>
      <c r="G27" s="105" t="s">
        <v>528</v>
      </c>
      <c r="H27" s="105" t="s">
        <v>484</v>
      </c>
      <c r="I27" s="135" t="s">
        <v>681</v>
      </c>
      <c r="J27" s="113" t="s">
        <v>379</v>
      </c>
    </row>
    <row r="28" spans="1:11" s="7" customFormat="1" ht="82.5" customHeight="1" x14ac:dyDescent="0.2">
      <c r="A28" s="109" t="s">
        <v>26</v>
      </c>
      <c r="B28" s="106" t="s">
        <v>485</v>
      </c>
      <c r="C28" s="81" t="s">
        <v>736</v>
      </c>
      <c r="D28" s="105" t="s">
        <v>534</v>
      </c>
      <c r="E28" s="105" t="s">
        <v>594</v>
      </c>
      <c r="F28" s="105" t="s">
        <v>534</v>
      </c>
      <c r="G28" s="105" t="s">
        <v>539</v>
      </c>
      <c r="H28" s="105" t="s">
        <v>486</v>
      </c>
      <c r="I28" s="135" t="s">
        <v>682</v>
      </c>
      <c r="J28" s="113" t="s">
        <v>379</v>
      </c>
    </row>
    <row r="29" spans="1:11" s="1" customFormat="1" ht="68.25" customHeight="1" x14ac:dyDescent="0.2">
      <c r="A29" s="105" t="s">
        <v>27</v>
      </c>
      <c r="B29" s="108" t="s">
        <v>94</v>
      </c>
      <c r="C29" s="81" t="s">
        <v>736</v>
      </c>
      <c r="D29" s="105" t="s">
        <v>534</v>
      </c>
      <c r="E29" s="105" t="s">
        <v>594</v>
      </c>
      <c r="F29" s="105" t="s">
        <v>534</v>
      </c>
      <c r="G29" s="105" t="s">
        <v>632</v>
      </c>
      <c r="H29" s="105" t="s">
        <v>237</v>
      </c>
      <c r="I29" s="135" t="s">
        <v>683</v>
      </c>
      <c r="J29" s="109" t="s">
        <v>379</v>
      </c>
    </row>
    <row r="30" spans="1:11" s="1" customFormat="1" ht="58.5" x14ac:dyDescent="0.2">
      <c r="A30" s="105" t="s">
        <v>28</v>
      </c>
      <c r="B30" s="108" t="s">
        <v>95</v>
      </c>
      <c r="C30" s="81" t="s">
        <v>736</v>
      </c>
      <c r="D30" s="128" t="s">
        <v>534</v>
      </c>
      <c r="E30" s="105" t="s">
        <v>594</v>
      </c>
      <c r="F30" s="105" t="s">
        <v>236</v>
      </c>
      <c r="G30" s="105" t="s">
        <v>236</v>
      </c>
      <c r="H30" s="105" t="s">
        <v>216</v>
      </c>
      <c r="I30" s="107" t="s">
        <v>236</v>
      </c>
      <c r="J30" s="109" t="s">
        <v>236</v>
      </c>
    </row>
    <row r="31" spans="1:11" s="8" customFormat="1" ht="53.25" customHeight="1" x14ac:dyDescent="0.2">
      <c r="A31" s="109" t="s">
        <v>29</v>
      </c>
      <c r="B31" s="108" t="s">
        <v>93</v>
      </c>
      <c r="C31" s="81" t="s">
        <v>476</v>
      </c>
      <c r="D31" s="128" t="s">
        <v>534</v>
      </c>
      <c r="E31" s="128" t="s">
        <v>594</v>
      </c>
      <c r="F31" s="105" t="s">
        <v>526</v>
      </c>
      <c r="G31" s="105" t="s">
        <v>594</v>
      </c>
      <c r="H31" s="107" t="s">
        <v>215</v>
      </c>
      <c r="I31" s="107" t="s">
        <v>537</v>
      </c>
      <c r="J31" s="109" t="s">
        <v>379</v>
      </c>
    </row>
    <row r="32" spans="1:11" s="1" customFormat="1" ht="107.25" customHeight="1" x14ac:dyDescent="0.2">
      <c r="A32" s="112" t="s">
        <v>83</v>
      </c>
      <c r="B32" s="72" t="s">
        <v>487</v>
      </c>
      <c r="C32" s="163" t="s">
        <v>736</v>
      </c>
      <c r="D32" s="159" t="s">
        <v>539</v>
      </c>
      <c r="E32" s="159" t="s">
        <v>531</v>
      </c>
      <c r="F32" s="159" t="s">
        <v>539</v>
      </c>
      <c r="G32" s="159" t="s">
        <v>541</v>
      </c>
      <c r="H32" s="159" t="s">
        <v>215</v>
      </c>
      <c r="I32" s="159" t="s">
        <v>667</v>
      </c>
      <c r="J32" s="159" t="s">
        <v>379</v>
      </c>
    </row>
    <row r="33" spans="1:10" s="1" customFormat="1" ht="86.25" customHeight="1" x14ac:dyDescent="0.2">
      <c r="A33" s="112"/>
      <c r="B33" s="108" t="s">
        <v>720</v>
      </c>
      <c r="C33" s="81" t="s">
        <v>736</v>
      </c>
      <c r="D33" s="105" t="s">
        <v>12</v>
      </c>
      <c r="E33" s="105" t="s">
        <v>539</v>
      </c>
      <c r="F33" s="105" t="s">
        <v>12</v>
      </c>
      <c r="G33" s="128" t="s">
        <v>539</v>
      </c>
      <c r="H33" s="105" t="s">
        <v>12</v>
      </c>
      <c r="I33" s="105" t="s">
        <v>12</v>
      </c>
      <c r="J33" s="109" t="s">
        <v>380</v>
      </c>
    </row>
    <row r="34" spans="1:10" s="1" customFormat="1" ht="78.75" customHeight="1" x14ac:dyDescent="0.2">
      <c r="A34" s="116" t="s">
        <v>85</v>
      </c>
      <c r="B34" s="108" t="s">
        <v>270</v>
      </c>
      <c r="C34" s="120" t="s">
        <v>736</v>
      </c>
      <c r="D34" s="128" t="s">
        <v>534</v>
      </c>
      <c r="E34" s="128" t="s">
        <v>594</v>
      </c>
      <c r="F34" s="116" t="s">
        <v>526</v>
      </c>
      <c r="G34" s="116" t="s">
        <v>632</v>
      </c>
      <c r="H34" s="116" t="s">
        <v>283</v>
      </c>
      <c r="I34" s="116" t="s">
        <v>668</v>
      </c>
      <c r="J34" s="116" t="s">
        <v>379</v>
      </c>
    </row>
    <row r="35" spans="1:10" s="1" customFormat="1" ht="48" customHeight="1" x14ac:dyDescent="0.2">
      <c r="A35" s="116" t="s">
        <v>271</v>
      </c>
      <c r="B35" s="108" t="s">
        <v>96</v>
      </c>
      <c r="C35" s="120" t="s">
        <v>81</v>
      </c>
      <c r="D35" s="128" t="s">
        <v>526</v>
      </c>
      <c r="E35" s="128" t="s">
        <v>594</v>
      </c>
      <c r="F35" s="128" t="s">
        <v>534</v>
      </c>
      <c r="G35" s="128" t="s">
        <v>632</v>
      </c>
      <c r="H35" s="116" t="s">
        <v>217</v>
      </c>
      <c r="I35" s="116" t="s">
        <v>130</v>
      </c>
      <c r="J35" s="116" t="s">
        <v>379</v>
      </c>
    </row>
    <row r="36" spans="1:10" s="1" customFormat="1" ht="48.75" x14ac:dyDescent="0.2">
      <c r="A36" s="105"/>
      <c r="B36" s="108" t="s">
        <v>723</v>
      </c>
      <c r="C36" s="81" t="s">
        <v>81</v>
      </c>
      <c r="D36" s="105" t="s">
        <v>12</v>
      </c>
      <c r="E36" s="128" t="s">
        <v>594</v>
      </c>
      <c r="F36" s="105" t="s">
        <v>12</v>
      </c>
      <c r="G36" s="105" t="s">
        <v>541</v>
      </c>
      <c r="H36" s="105" t="s">
        <v>12</v>
      </c>
      <c r="I36" s="105" t="s">
        <v>12</v>
      </c>
      <c r="J36" s="109" t="s">
        <v>380</v>
      </c>
    </row>
    <row r="37" spans="1:10" s="1" customFormat="1" ht="71.25" customHeight="1" x14ac:dyDescent="0.2">
      <c r="A37" s="105" t="s">
        <v>319</v>
      </c>
      <c r="B37" s="108" t="s">
        <v>488</v>
      </c>
      <c r="C37" s="111" t="s">
        <v>736</v>
      </c>
      <c r="D37" s="105" t="s">
        <v>539</v>
      </c>
      <c r="E37" s="128" t="s">
        <v>594</v>
      </c>
      <c r="F37" s="105" t="s">
        <v>525</v>
      </c>
      <c r="G37" s="105" t="s">
        <v>594</v>
      </c>
      <c r="H37" s="116" t="s">
        <v>237</v>
      </c>
      <c r="I37" s="116" t="s">
        <v>669</v>
      </c>
      <c r="J37" s="109" t="s">
        <v>379</v>
      </c>
    </row>
    <row r="38" spans="1:10" s="1" customFormat="1" ht="73.5" customHeight="1" x14ac:dyDescent="0.2">
      <c r="A38" s="116" t="s">
        <v>431</v>
      </c>
      <c r="B38" s="108" t="s">
        <v>432</v>
      </c>
      <c r="C38" s="111" t="s">
        <v>736</v>
      </c>
      <c r="D38" s="128" t="s">
        <v>539</v>
      </c>
      <c r="E38" s="128" t="s">
        <v>594</v>
      </c>
      <c r="F38" s="128" t="s">
        <v>539</v>
      </c>
      <c r="G38" s="128" t="s">
        <v>632</v>
      </c>
      <c r="H38" s="116" t="s">
        <v>237</v>
      </c>
      <c r="I38" s="116" t="s">
        <v>670</v>
      </c>
      <c r="J38" s="113" t="s">
        <v>379</v>
      </c>
    </row>
    <row r="39" spans="1:10" s="1" customFormat="1" ht="90" customHeight="1" x14ac:dyDescent="0.2">
      <c r="A39" s="105" t="s">
        <v>433</v>
      </c>
      <c r="B39" s="108" t="s">
        <v>370</v>
      </c>
      <c r="C39" s="81" t="s">
        <v>736</v>
      </c>
      <c r="D39" s="128" t="s">
        <v>539</v>
      </c>
      <c r="E39" s="128" t="s">
        <v>594</v>
      </c>
      <c r="F39" s="105" t="s">
        <v>236</v>
      </c>
      <c r="G39" s="105" t="s">
        <v>236</v>
      </c>
      <c r="H39" s="109" t="s">
        <v>383</v>
      </c>
      <c r="I39" s="105" t="s">
        <v>236</v>
      </c>
      <c r="J39" s="109" t="s">
        <v>380</v>
      </c>
    </row>
    <row r="40" spans="1:10" s="1" customFormat="1" ht="102.75" customHeight="1" x14ac:dyDescent="0.2">
      <c r="A40" s="105" t="s">
        <v>30</v>
      </c>
      <c r="B40" s="108" t="s">
        <v>97</v>
      </c>
      <c r="C40" s="110" t="s">
        <v>738</v>
      </c>
      <c r="D40" s="128" t="s">
        <v>539</v>
      </c>
      <c r="E40" s="128" t="s">
        <v>594</v>
      </c>
      <c r="F40" s="105" t="s">
        <v>236</v>
      </c>
      <c r="G40" s="105" t="s">
        <v>236</v>
      </c>
      <c r="H40" s="109" t="s">
        <v>218</v>
      </c>
      <c r="I40" s="105" t="s">
        <v>212</v>
      </c>
      <c r="J40" s="109" t="s">
        <v>379</v>
      </c>
    </row>
    <row r="41" spans="1:10" s="8" customFormat="1" ht="63.75" customHeight="1" x14ac:dyDescent="0.2">
      <c r="A41" s="159" t="s">
        <v>31</v>
      </c>
      <c r="B41" s="108" t="s">
        <v>98</v>
      </c>
      <c r="C41" s="163" t="s">
        <v>738</v>
      </c>
      <c r="D41" s="159" t="s">
        <v>539</v>
      </c>
      <c r="E41" s="159" t="s">
        <v>594</v>
      </c>
      <c r="F41" s="159" t="s">
        <v>236</v>
      </c>
      <c r="G41" s="159" t="s">
        <v>236</v>
      </c>
      <c r="H41" s="159" t="s">
        <v>219</v>
      </c>
      <c r="I41" s="159" t="s">
        <v>236</v>
      </c>
      <c r="J41" s="159" t="s">
        <v>384</v>
      </c>
    </row>
    <row r="42" spans="1:10" s="1" customFormat="1" ht="54" customHeight="1" x14ac:dyDescent="0.2">
      <c r="A42" s="105" t="s">
        <v>32</v>
      </c>
      <c r="B42" s="108" t="s">
        <v>99</v>
      </c>
      <c r="C42" s="81" t="s">
        <v>68</v>
      </c>
      <c r="D42" s="105" t="s">
        <v>534</v>
      </c>
      <c r="E42" s="105" t="s">
        <v>594</v>
      </c>
      <c r="F42" s="130" t="s">
        <v>534</v>
      </c>
      <c r="G42" s="130" t="s">
        <v>594</v>
      </c>
      <c r="H42" s="105" t="s">
        <v>246</v>
      </c>
      <c r="I42" s="105" t="s">
        <v>545</v>
      </c>
      <c r="J42" s="109" t="s">
        <v>380</v>
      </c>
    </row>
    <row r="43" spans="1:10" s="1" customFormat="1" ht="78.75" customHeight="1" x14ac:dyDescent="0.2">
      <c r="A43" s="105" t="s">
        <v>185</v>
      </c>
      <c r="B43" s="108" t="s">
        <v>385</v>
      </c>
      <c r="C43" s="81" t="s">
        <v>736</v>
      </c>
      <c r="D43" s="105" t="s">
        <v>577</v>
      </c>
      <c r="E43" s="130" t="s">
        <v>594</v>
      </c>
      <c r="F43" s="130" t="s">
        <v>534</v>
      </c>
      <c r="G43" s="105" t="s">
        <v>632</v>
      </c>
      <c r="H43" s="105" t="s">
        <v>386</v>
      </c>
      <c r="I43" s="105" t="s">
        <v>671</v>
      </c>
      <c r="J43" s="109" t="s">
        <v>379</v>
      </c>
    </row>
    <row r="44" spans="1:10" s="1" customFormat="1" ht="78.75" customHeight="1" x14ac:dyDescent="0.2">
      <c r="A44" s="116" t="s">
        <v>324</v>
      </c>
      <c r="B44" s="72" t="s">
        <v>505</v>
      </c>
      <c r="C44" s="120" t="s">
        <v>736</v>
      </c>
      <c r="D44" s="130" t="s">
        <v>577</v>
      </c>
      <c r="E44" s="130" t="s">
        <v>594</v>
      </c>
      <c r="F44" s="130" t="s">
        <v>534</v>
      </c>
      <c r="G44" s="130" t="s">
        <v>632</v>
      </c>
      <c r="H44" s="116" t="s">
        <v>386</v>
      </c>
      <c r="I44" s="135" t="s">
        <v>684</v>
      </c>
      <c r="J44" s="116" t="s">
        <v>379</v>
      </c>
    </row>
    <row r="45" spans="1:10" s="1" customFormat="1" ht="76.5" customHeight="1" x14ac:dyDescent="0.2">
      <c r="A45" s="105" t="s">
        <v>435</v>
      </c>
      <c r="B45" s="108" t="s">
        <v>369</v>
      </c>
      <c r="C45" s="81" t="s">
        <v>736</v>
      </c>
      <c r="D45" s="130" t="s">
        <v>577</v>
      </c>
      <c r="E45" s="130" t="s">
        <v>594</v>
      </c>
      <c r="F45" s="105" t="s">
        <v>236</v>
      </c>
      <c r="G45" s="105" t="s">
        <v>236</v>
      </c>
      <c r="H45" s="105" t="s">
        <v>386</v>
      </c>
      <c r="I45" s="105" t="s">
        <v>236</v>
      </c>
      <c r="J45" s="109" t="s">
        <v>495</v>
      </c>
    </row>
    <row r="46" spans="1:10" s="1" customFormat="1" ht="75" customHeight="1" x14ac:dyDescent="0.2">
      <c r="A46" s="117" t="s">
        <v>186</v>
      </c>
      <c r="B46" s="108" t="s">
        <v>640</v>
      </c>
      <c r="C46" s="81" t="s">
        <v>736</v>
      </c>
      <c r="D46" s="130" t="s">
        <v>577</v>
      </c>
      <c r="E46" s="130" t="s">
        <v>594</v>
      </c>
      <c r="F46" s="105" t="s">
        <v>531</v>
      </c>
      <c r="G46" s="105" t="s">
        <v>541</v>
      </c>
      <c r="H46" s="105" t="s">
        <v>493</v>
      </c>
      <c r="I46" s="135" t="s">
        <v>674</v>
      </c>
      <c r="J46" s="109" t="s">
        <v>379</v>
      </c>
    </row>
    <row r="47" spans="1:10" s="1" customFormat="1" ht="19.5" customHeight="1" x14ac:dyDescent="0.2">
      <c r="A47" s="247" t="s">
        <v>33</v>
      </c>
      <c r="B47" s="247"/>
      <c r="C47" s="247"/>
      <c r="D47" s="247"/>
      <c r="E47" s="247"/>
      <c r="F47" s="247"/>
      <c r="G47" s="247"/>
      <c r="H47" s="247"/>
      <c r="I47" s="247"/>
      <c r="J47" s="247"/>
    </row>
    <row r="48" spans="1:10" s="1" customFormat="1" ht="194.25" customHeight="1" x14ac:dyDescent="0.2">
      <c r="A48" s="159" t="s">
        <v>34</v>
      </c>
      <c r="B48" s="106" t="s">
        <v>100</v>
      </c>
      <c r="C48" s="163" t="s">
        <v>494</v>
      </c>
      <c r="D48" s="159" t="s">
        <v>526</v>
      </c>
      <c r="E48" s="159" t="s">
        <v>594</v>
      </c>
      <c r="F48" s="159" t="s">
        <v>539</v>
      </c>
      <c r="G48" s="159" t="s">
        <v>594</v>
      </c>
      <c r="H48" s="159" t="s">
        <v>247</v>
      </c>
      <c r="I48" s="159" t="s">
        <v>685</v>
      </c>
      <c r="J48" s="159" t="s">
        <v>379</v>
      </c>
    </row>
    <row r="49" spans="1:14" s="1" customFormat="1" ht="225" customHeight="1" x14ac:dyDescent="0.2">
      <c r="A49" s="105" t="s">
        <v>35</v>
      </c>
      <c r="B49" s="108" t="s">
        <v>101</v>
      </c>
      <c r="C49" s="81" t="s">
        <v>494</v>
      </c>
      <c r="D49" s="130" t="s">
        <v>526</v>
      </c>
      <c r="E49" s="130" t="s">
        <v>594</v>
      </c>
      <c r="F49" s="130" t="s">
        <v>539</v>
      </c>
      <c r="G49" s="130" t="s">
        <v>594</v>
      </c>
      <c r="H49" s="105" t="s">
        <v>389</v>
      </c>
      <c r="I49" s="105" t="s">
        <v>672</v>
      </c>
      <c r="J49" s="109" t="s">
        <v>379</v>
      </c>
    </row>
    <row r="50" spans="1:14" s="1" customFormat="1" ht="78" customHeight="1" x14ac:dyDescent="0.2">
      <c r="A50" s="105" t="s">
        <v>36</v>
      </c>
      <c r="B50" s="108" t="s">
        <v>102</v>
      </c>
      <c r="C50" s="81" t="s">
        <v>494</v>
      </c>
      <c r="D50" s="105" t="s">
        <v>539</v>
      </c>
      <c r="E50" s="105" t="s">
        <v>594</v>
      </c>
      <c r="F50" s="105" t="s">
        <v>531</v>
      </c>
      <c r="G50" s="105" t="s">
        <v>632</v>
      </c>
      <c r="H50" s="105" t="s">
        <v>388</v>
      </c>
      <c r="I50" s="139" t="s">
        <v>673</v>
      </c>
      <c r="J50" s="109" t="s">
        <v>379</v>
      </c>
    </row>
    <row r="51" spans="1:14" s="1" customFormat="1" ht="48.75" x14ac:dyDescent="0.2">
      <c r="A51" s="116" t="s">
        <v>329</v>
      </c>
      <c r="B51" s="108" t="s">
        <v>367</v>
      </c>
      <c r="C51" s="120" t="s">
        <v>494</v>
      </c>
      <c r="D51" s="116" t="s">
        <v>577</v>
      </c>
      <c r="E51" s="116" t="s">
        <v>594</v>
      </c>
      <c r="F51" s="130" t="s">
        <v>539</v>
      </c>
      <c r="G51" s="130" t="s">
        <v>577</v>
      </c>
      <c r="H51" s="116" t="s">
        <v>387</v>
      </c>
      <c r="I51" s="135" t="s">
        <v>686</v>
      </c>
      <c r="J51" s="116" t="s">
        <v>379</v>
      </c>
    </row>
    <row r="52" spans="1:14" s="8" customFormat="1" ht="74.25" customHeight="1" x14ac:dyDescent="0.2">
      <c r="A52" s="105" t="s">
        <v>331</v>
      </c>
      <c r="B52" s="108" t="s">
        <v>366</v>
      </c>
      <c r="C52" s="110" t="s">
        <v>494</v>
      </c>
      <c r="D52" s="130" t="s">
        <v>577</v>
      </c>
      <c r="E52" s="130" t="s">
        <v>594</v>
      </c>
      <c r="F52" s="105" t="s">
        <v>531</v>
      </c>
      <c r="G52" s="105" t="s">
        <v>577</v>
      </c>
      <c r="H52" s="105" t="s">
        <v>390</v>
      </c>
      <c r="I52" s="105" t="s">
        <v>676</v>
      </c>
      <c r="J52" s="109" t="s">
        <v>379</v>
      </c>
    </row>
    <row r="53" spans="1:14" s="8" customFormat="1" ht="94.5" customHeight="1" x14ac:dyDescent="0.2">
      <c r="A53" s="116" t="s">
        <v>37</v>
      </c>
      <c r="B53" s="108" t="s">
        <v>103</v>
      </c>
      <c r="C53" s="120" t="s">
        <v>494</v>
      </c>
      <c r="D53" s="116" t="s">
        <v>531</v>
      </c>
      <c r="E53" s="116" t="s">
        <v>594</v>
      </c>
      <c r="F53" s="116" t="s">
        <v>539</v>
      </c>
      <c r="G53" s="116" t="s">
        <v>594</v>
      </c>
      <c r="H53" s="116" t="s">
        <v>392</v>
      </c>
      <c r="I53" s="135" t="s">
        <v>687</v>
      </c>
      <c r="J53" s="116" t="s">
        <v>379</v>
      </c>
    </row>
    <row r="54" spans="1:14" s="8" customFormat="1" ht="69" customHeight="1" x14ac:dyDescent="0.2">
      <c r="A54" s="159" t="s">
        <v>38</v>
      </c>
      <c r="B54" s="108" t="s">
        <v>104</v>
      </c>
      <c r="C54" s="160" t="s">
        <v>494</v>
      </c>
      <c r="D54" s="159" t="s">
        <v>531</v>
      </c>
      <c r="E54" s="159" t="s">
        <v>594</v>
      </c>
      <c r="F54" s="159" t="s">
        <v>531</v>
      </c>
      <c r="G54" s="159" t="s">
        <v>594</v>
      </c>
      <c r="H54" s="241" t="s">
        <v>391</v>
      </c>
      <c r="I54" s="159" t="s">
        <v>677</v>
      </c>
      <c r="J54" s="162" t="s">
        <v>379</v>
      </c>
    </row>
    <row r="55" spans="1:14" s="8" customFormat="1" ht="60.75" customHeight="1" x14ac:dyDescent="0.2">
      <c r="A55" s="159" t="s">
        <v>39</v>
      </c>
      <c r="B55" s="108" t="s">
        <v>272</v>
      </c>
      <c r="C55" s="163" t="s">
        <v>494</v>
      </c>
      <c r="D55" s="159" t="s">
        <v>531</v>
      </c>
      <c r="E55" s="159" t="s">
        <v>594</v>
      </c>
      <c r="F55" s="159" t="s">
        <v>539</v>
      </c>
      <c r="G55" s="159" t="s">
        <v>594</v>
      </c>
      <c r="H55" s="241"/>
      <c r="I55" s="159" t="s">
        <v>678</v>
      </c>
      <c r="J55" s="159" t="s">
        <v>379</v>
      </c>
    </row>
    <row r="56" spans="1:14" s="8" customFormat="1" ht="21.75" customHeight="1" x14ac:dyDescent="0.2">
      <c r="A56" s="247" t="s">
        <v>279</v>
      </c>
      <c r="B56" s="247"/>
      <c r="C56" s="247"/>
      <c r="D56" s="247"/>
      <c r="E56" s="247"/>
      <c r="F56" s="247"/>
      <c r="G56" s="247"/>
      <c r="H56" s="247"/>
      <c r="I56" s="247"/>
      <c r="J56" s="247"/>
      <c r="K56" s="265"/>
      <c r="L56" s="266"/>
      <c r="M56" s="266"/>
      <c r="N56" s="266"/>
    </row>
    <row r="57" spans="1:14" s="8" customFormat="1" ht="67.900000000000006" customHeight="1" x14ac:dyDescent="0.2">
      <c r="A57" s="105" t="s">
        <v>40</v>
      </c>
      <c r="B57" s="108" t="s">
        <v>105</v>
      </c>
      <c r="C57" s="81" t="s">
        <v>511</v>
      </c>
      <c r="D57" s="130" t="s">
        <v>531</v>
      </c>
      <c r="E57" s="130" t="s">
        <v>594</v>
      </c>
      <c r="F57" s="105" t="s">
        <v>236</v>
      </c>
      <c r="G57" s="105" t="s">
        <v>236</v>
      </c>
      <c r="H57" s="105" t="s">
        <v>222</v>
      </c>
      <c r="I57" s="105" t="s">
        <v>236</v>
      </c>
      <c r="J57" s="109" t="s">
        <v>236</v>
      </c>
    </row>
    <row r="58" spans="1:14" s="8" customFormat="1" ht="61.5" customHeight="1" x14ac:dyDescent="0.2">
      <c r="A58" s="116" t="s">
        <v>41</v>
      </c>
      <c r="B58" s="108" t="s">
        <v>284</v>
      </c>
      <c r="C58" s="245" t="s">
        <v>511</v>
      </c>
      <c r="D58" s="116" t="s">
        <v>539</v>
      </c>
      <c r="E58" s="116" t="s">
        <v>594</v>
      </c>
      <c r="F58" s="116" t="s">
        <v>526</v>
      </c>
      <c r="G58" s="116" t="s">
        <v>594</v>
      </c>
      <c r="H58" s="113" t="s">
        <v>289</v>
      </c>
      <c r="I58" s="113" t="s">
        <v>280</v>
      </c>
      <c r="J58" s="113" t="s">
        <v>379</v>
      </c>
    </row>
    <row r="59" spans="1:14" s="8" customFormat="1" ht="73.900000000000006" customHeight="1" x14ac:dyDescent="0.2">
      <c r="A59" s="116"/>
      <c r="B59" s="108" t="s">
        <v>724</v>
      </c>
      <c r="C59" s="246"/>
      <c r="D59" s="116" t="s">
        <v>12</v>
      </c>
      <c r="E59" s="116" t="s">
        <v>594</v>
      </c>
      <c r="F59" s="116" t="s">
        <v>12</v>
      </c>
      <c r="G59" s="116" t="s">
        <v>541</v>
      </c>
      <c r="H59" s="116" t="s">
        <v>12</v>
      </c>
      <c r="I59" s="116" t="s">
        <v>12</v>
      </c>
      <c r="J59" s="116" t="s">
        <v>380</v>
      </c>
    </row>
    <row r="60" spans="1:14" s="8" customFormat="1" ht="54.75" customHeight="1" x14ac:dyDescent="0.2">
      <c r="A60" s="105" t="s">
        <v>42</v>
      </c>
      <c r="B60" s="108" t="s">
        <v>106</v>
      </c>
      <c r="C60" s="81" t="s">
        <v>511</v>
      </c>
      <c r="D60" s="130" t="s">
        <v>539</v>
      </c>
      <c r="E60" s="130" t="s">
        <v>594</v>
      </c>
      <c r="F60" s="130" t="s">
        <v>526</v>
      </c>
      <c r="G60" s="130" t="s">
        <v>594</v>
      </c>
      <c r="H60" s="107" t="s">
        <v>289</v>
      </c>
      <c r="I60" s="107" t="s">
        <v>688</v>
      </c>
      <c r="J60" s="109" t="s">
        <v>379</v>
      </c>
    </row>
    <row r="61" spans="1:14" s="8" customFormat="1" ht="78.75" customHeight="1" x14ac:dyDescent="0.2">
      <c r="A61" s="105" t="s">
        <v>43</v>
      </c>
      <c r="B61" s="108" t="s">
        <v>129</v>
      </c>
      <c r="C61" s="110" t="s">
        <v>512</v>
      </c>
      <c r="D61" s="130" t="s">
        <v>539</v>
      </c>
      <c r="E61" s="130" t="s">
        <v>594</v>
      </c>
      <c r="F61" s="130" t="s">
        <v>539</v>
      </c>
      <c r="G61" s="130" t="s">
        <v>594</v>
      </c>
      <c r="H61" s="105" t="s">
        <v>290</v>
      </c>
      <c r="I61" s="107" t="s">
        <v>689</v>
      </c>
      <c r="J61" s="109" t="s">
        <v>379</v>
      </c>
    </row>
    <row r="62" spans="1:14" s="8" customFormat="1" ht="77.45" customHeight="1" x14ac:dyDescent="0.2">
      <c r="A62" s="116" t="s">
        <v>441</v>
      </c>
      <c r="B62" s="108" t="s">
        <v>513</v>
      </c>
      <c r="C62" s="120" t="s">
        <v>511</v>
      </c>
      <c r="D62" s="116" t="s">
        <v>539</v>
      </c>
      <c r="E62" s="116" t="s">
        <v>594</v>
      </c>
      <c r="F62" s="116" t="s">
        <v>236</v>
      </c>
      <c r="G62" s="116" t="s">
        <v>236</v>
      </c>
      <c r="H62" s="116" t="s">
        <v>290</v>
      </c>
      <c r="I62" s="107" t="s">
        <v>236</v>
      </c>
      <c r="J62" s="116" t="s">
        <v>236</v>
      </c>
    </row>
    <row r="63" spans="1:14" s="8" customFormat="1" ht="88.5" customHeight="1" x14ac:dyDescent="0.2">
      <c r="A63" s="116" t="s">
        <v>514</v>
      </c>
      <c r="B63" s="108" t="s">
        <v>515</v>
      </c>
      <c r="C63" s="120" t="s">
        <v>512</v>
      </c>
      <c r="D63" s="116" t="s">
        <v>539</v>
      </c>
      <c r="E63" s="130" t="s">
        <v>594</v>
      </c>
      <c r="F63" s="130" t="s">
        <v>236</v>
      </c>
      <c r="G63" s="130" t="s">
        <v>236</v>
      </c>
      <c r="H63" s="116" t="s">
        <v>520</v>
      </c>
      <c r="I63" s="107" t="s">
        <v>236</v>
      </c>
      <c r="J63" s="116" t="s">
        <v>236</v>
      </c>
    </row>
    <row r="64" spans="1:14" s="8" customFormat="1" ht="113.25" customHeight="1" x14ac:dyDescent="0.2">
      <c r="A64" s="159" t="s">
        <v>516</v>
      </c>
      <c r="B64" s="108" t="s">
        <v>517</v>
      </c>
      <c r="C64" s="163" t="s">
        <v>511</v>
      </c>
      <c r="D64" s="159" t="s">
        <v>539</v>
      </c>
      <c r="E64" s="159" t="s">
        <v>594</v>
      </c>
      <c r="F64" s="159" t="s">
        <v>236</v>
      </c>
      <c r="G64" s="159" t="s">
        <v>236</v>
      </c>
      <c r="H64" s="159" t="s">
        <v>521</v>
      </c>
      <c r="I64" s="107" t="s">
        <v>236</v>
      </c>
      <c r="J64" s="159" t="s">
        <v>236</v>
      </c>
    </row>
    <row r="65" spans="1:12" s="8" customFormat="1" ht="116.25" customHeight="1" x14ac:dyDescent="0.2">
      <c r="A65" s="105" t="s">
        <v>518</v>
      </c>
      <c r="B65" s="108" t="s">
        <v>519</v>
      </c>
      <c r="C65" s="110" t="s">
        <v>511</v>
      </c>
      <c r="D65" s="130" t="s">
        <v>539</v>
      </c>
      <c r="E65" s="130" t="s">
        <v>594</v>
      </c>
      <c r="F65" s="105" t="s">
        <v>526</v>
      </c>
      <c r="G65" s="105" t="s">
        <v>594</v>
      </c>
      <c r="H65" s="105" t="s">
        <v>521</v>
      </c>
      <c r="I65" s="107" t="s">
        <v>236</v>
      </c>
      <c r="J65" s="109" t="s">
        <v>236</v>
      </c>
    </row>
    <row r="66" spans="1:12" s="8" customFormat="1" ht="20.25" customHeight="1" x14ac:dyDescent="0.2">
      <c r="A66" s="247" t="s">
        <v>44</v>
      </c>
      <c r="B66" s="247"/>
      <c r="C66" s="247"/>
      <c r="D66" s="247"/>
      <c r="E66" s="247"/>
      <c r="F66" s="247"/>
      <c r="G66" s="247"/>
      <c r="H66" s="247"/>
      <c r="I66" s="247"/>
      <c r="J66" s="247"/>
    </row>
    <row r="67" spans="1:12" s="8" customFormat="1" ht="108" customHeight="1" x14ac:dyDescent="0.2">
      <c r="A67" s="116" t="s">
        <v>45</v>
      </c>
      <c r="B67" s="106" t="s">
        <v>107</v>
      </c>
      <c r="C67" s="120" t="s">
        <v>511</v>
      </c>
      <c r="D67" s="130" t="s">
        <v>539</v>
      </c>
      <c r="E67" s="130" t="s">
        <v>594</v>
      </c>
      <c r="F67" s="130" t="s">
        <v>539</v>
      </c>
      <c r="G67" s="130" t="s">
        <v>594</v>
      </c>
      <c r="H67" s="116" t="s">
        <v>302</v>
      </c>
      <c r="I67" s="116" t="s">
        <v>690</v>
      </c>
      <c r="J67" s="116" t="s">
        <v>382</v>
      </c>
    </row>
    <row r="68" spans="1:12" s="8" customFormat="1" ht="83.25" customHeight="1" x14ac:dyDescent="0.2">
      <c r="A68" s="115"/>
      <c r="B68" s="125" t="s">
        <v>725</v>
      </c>
      <c r="C68" s="118" t="s">
        <v>478</v>
      </c>
      <c r="D68" s="115" t="s">
        <v>12</v>
      </c>
      <c r="E68" s="130" t="s">
        <v>539</v>
      </c>
      <c r="F68" s="115" t="s">
        <v>12</v>
      </c>
      <c r="G68" s="115" t="s">
        <v>534</v>
      </c>
      <c r="H68" s="115" t="s">
        <v>12</v>
      </c>
      <c r="I68" s="115" t="s">
        <v>12</v>
      </c>
      <c r="J68" s="119" t="s">
        <v>381</v>
      </c>
    </row>
    <row r="69" spans="1:12" s="8" customFormat="1" ht="70.5" customHeight="1" x14ac:dyDescent="0.2">
      <c r="A69" s="116" t="s">
        <v>46</v>
      </c>
      <c r="B69" s="108" t="s">
        <v>108</v>
      </c>
      <c r="C69" s="245" t="s">
        <v>511</v>
      </c>
      <c r="D69" s="116" t="s">
        <v>539</v>
      </c>
      <c r="E69" s="116" t="s">
        <v>594</v>
      </c>
      <c r="F69" s="130" t="s">
        <v>539</v>
      </c>
      <c r="G69" s="130" t="s">
        <v>594</v>
      </c>
      <c r="H69" s="267" t="s">
        <v>224</v>
      </c>
      <c r="I69" s="267" t="s">
        <v>693</v>
      </c>
      <c r="J69" s="267" t="s">
        <v>382</v>
      </c>
    </row>
    <row r="70" spans="1:12" s="8" customFormat="1" ht="69" customHeight="1" x14ac:dyDescent="0.2">
      <c r="A70" s="116" t="s">
        <v>47</v>
      </c>
      <c r="B70" s="108" t="s">
        <v>109</v>
      </c>
      <c r="C70" s="246"/>
      <c r="D70" s="130" t="s">
        <v>539</v>
      </c>
      <c r="E70" s="130" t="s">
        <v>594</v>
      </c>
      <c r="F70" s="130" t="s">
        <v>539</v>
      </c>
      <c r="G70" s="130" t="s">
        <v>594</v>
      </c>
      <c r="H70" s="268"/>
      <c r="I70" s="268"/>
      <c r="J70" s="268"/>
      <c r="K70" s="22"/>
      <c r="L70" s="22"/>
    </row>
    <row r="71" spans="1:12" s="22" customFormat="1" ht="122.25" customHeight="1" x14ac:dyDescent="0.2">
      <c r="A71" s="159" t="s">
        <v>48</v>
      </c>
      <c r="B71" s="114" t="s">
        <v>110</v>
      </c>
      <c r="C71" s="245" t="s">
        <v>522</v>
      </c>
      <c r="D71" s="159" t="s">
        <v>541</v>
      </c>
      <c r="E71" s="159" t="s">
        <v>594</v>
      </c>
      <c r="F71" s="159" t="s">
        <v>526</v>
      </c>
      <c r="G71" s="159" t="s">
        <v>565</v>
      </c>
      <c r="H71" s="162" t="s">
        <v>291</v>
      </c>
      <c r="I71" s="159" t="s">
        <v>694</v>
      </c>
      <c r="J71" s="159" t="s">
        <v>303</v>
      </c>
    </row>
    <row r="72" spans="1:12" s="22" customFormat="1" ht="88.5" customHeight="1" x14ac:dyDescent="0.2">
      <c r="A72" s="159"/>
      <c r="B72" s="108" t="s">
        <v>726</v>
      </c>
      <c r="C72" s="246"/>
      <c r="D72" s="159" t="s">
        <v>12</v>
      </c>
      <c r="E72" s="159" t="s">
        <v>541</v>
      </c>
      <c r="F72" s="159" t="s">
        <v>12</v>
      </c>
      <c r="G72" s="159" t="s">
        <v>526</v>
      </c>
      <c r="H72" s="159" t="s">
        <v>12</v>
      </c>
      <c r="I72" s="159" t="s">
        <v>12</v>
      </c>
      <c r="J72" s="159" t="s">
        <v>380</v>
      </c>
    </row>
    <row r="73" spans="1:12" s="22" customFormat="1" ht="108" customHeight="1" x14ac:dyDescent="0.2">
      <c r="A73" s="105" t="s">
        <v>49</v>
      </c>
      <c r="B73" s="114" t="s">
        <v>641</v>
      </c>
      <c r="C73" s="81" t="s">
        <v>642</v>
      </c>
      <c r="D73" s="130" t="s">
        <v>525</v>
      </c>
      <c r="E73" s="130" t="s">
        <v>594</v>
      </c>
      <c r="F73" s="81" t="s">
        <v>236</v>
      </c>
      <c r="G73" s="81" t="s">
        <v>236</v>
      </c>
      <c r="H73" s="256" t="s">
        <v>291</v>
      </c>
      <c r="I73" s="136" t="s">
        <v>695</v>
      </c>
      <c r="J73" s="105" t="s">
        <v>696</v>
      </c>
    </row>
    <row r="74" spans="1:12" s="22" customFormat="1" ht="106.5" customHeight="1" x14ac:dyDescent="0.2">
      <c r="A74" s="105" t="s">
        <v>50</v>
      </c>
      <c r="B74" s="114" t="s">
        <v>643</v>
      </c>
      <c r="C74" s="81" t="s">
        <v>644</v>
      </c>
      <c r="D74" s="130" t="s">
        <v>528</v>
      </c>
      <c r="E74" s="105" t="s">
        <v>594</v>
      </c>
      <c r="F74" s="130" t="s">
        <v>531</v>
      </c>
      <c r="G74" s="130" t="s">
        <v>565</v>
      </c>
      <c r="H74" s="263"/>
      <c r="I74" s="109" t="s">
        <v>697</v>
      </c>
      <c r="J74" s="109" t="s">
        <v>698</v>
      </c>
    </row>
    <row r="75" spans="1:12" s="22" customFormat="1" ht="108" customHeight="1" x14ac:dyDescent="0.2">
      <c r="A75" s="105" t="s">
        <v>51</v>
      </c>
      <c r="B75" s="114" t="s">
        <v>645</v>
      </c>
      <c r="C75" s="81" t="s">
        <v>646</v>
      </c>
      <c r="D75" s="105" t="s">
        <v>526</v>
      </c>
      <c r="E75" s="105" t="s">
        <v>594</v>
      </c>
      <c r="F75" s="130" t="s">
        <v>526</v>
      </c>
      <c r="G75" s="130" t="s">
        <v>565</v>
      </c>
      <c r="H75" s="257"/>
      <c r="I75" s="105" t="s">
        <v>699</v>
      </c>
      <c r="J75" s="105" t="s">
        <v>700</v>
      </c>
    </row>
    <row r="76" spans="1:12" s="22" customFormat="1" ht="53.25" customHeight="1" x14ac:dyDescent="0.2">
      <c r="A76" s="116" t="s">
        <v>198</v>
      </c>
      <c r="B76" s="114" t="s">
        <v>647</v>
      </c>
      <c r="C76" s="120" t="s">
        <v>511</v>
      </c>
      <c r="D76" s="116" t="s">
        <v>12</v>
      </c>
      <c r="E76" s="116" t="s">
        <v>12</v>
      </c>
      <c r="F76" s="116" t="s">
        <v>12</v>
      </c>
      <c r="G76" s="116" t="s">
        <v>12</v>
      </c>
      <c r="H76" s="116" t="s">
        <v>285</v>
      </c>
      <c r="I76" s="116" t="s">
        <v>236</v>
      </c>
      <c r="J76" s="116" t="s">
        <v>236</v>
      </c>
      <c r="K76" s="8"/>
      <c r="L76" s="8"/>
    </row>
    <row r="77" spans="1:12" s="22" customFormat="1" ht="17.25" customHeight="1" x14ac:dyDescent="0.2">
      <c r="A77" s="270" t="s">
        <v>52</v>
      </c>
      <c r="B77" s="271"/>
      <c r="C77" s="271"/>
      <c r="D77" s="271"/>
      <c r="E77" s="271"/>
      <c r="F77" s="271"/>
      <c r="G77" s="271"/>
      <c r="H77" s="271"/>
      <c r="I77" s="271"/>
      <c r="J77" s="271"/>
      <c r="K77" s="8"/>
      <c r="L77" s="8"/>
    </row>
    <row r="78" spans="1:12" s="8" customFormat="1" ht="75" customHeight="1" x14ac:dyDescent="0.2">
      <c r="A78" s="105" t="s">
        <v>53</v>
      </c>
      <c r="B78" s="106" t="s">
        <v>111</v>
      </c>
      <c r="C78" s="269" t="s">
        <v>511</v>
      </c>
      <c r="D78" s="105" t="s">
        <v>528</v>
      </c>
      <c r="E78" s="105" t="s">
        <v>525</v>
      </c>
      <c r="F78" s="105" t="s">
        <v>236</v>
      </c>
      <c r="G78" s="105" t="s">
        <v>236</v>
      </c>
      <c r="H78" s="105" t="s">
        <v>226</v>
      </c>
      <c r="I78" s="105" t="s">
        <v>236</v>
      </c>
      <c r="J78" s="109" t="s">
        <v>236</v>
      </c>
    </row>
    <row r="79" spans="1:12" s="8" customFormat="1" ht="105" customHeight="1" x14ac:dyDescent="0.2">
      <c r="A79" s="105"/>
      <c r="B79" s="108" t="s">
        <v>727</v>
      </c>
      <c r="C79" s="269"/>
      <c r="D79" s="105" t="s">
        <v>12</v>
      </c>
      <c r="E79" s="105" t="s">
        <v>531</v>
      </c>
      <c r="F79" s="105" t="s">
        <v>12</v>
      </c>
      <c r="G79" s="105" t="s">
        <v>632</v>
      </c>
      <c r="H79" s="105" t="s">
        <v>12</v>
      </c>
      <c r="I79" s="105" t="s">
        <v>12</v>
      </c>
      <c r="J79" s="105" t="s">
        <v>236</v>
      </c>
    </row>
    <row r="80" spans="1:12" s="8" customFormat="1" ht="39" x14ac:dyDescent="0.2">
      <c r="A80" s="159" t="s">
        <v>80</v>
      </c>
      <c r="B80" s="108" t="s">
        <v>112</v>
      </c>
      <c r="C80" s="163" t="s">
        <v>511</v>
      </c>
      <c r="D80" s="159" t="s">
        <v>236</v>
      </c>
      <c r="E80" s="159" t="s">
        <v>236</v>
      </c>
      <c r="F80" s="159" t="s">
        <v>236</v>
      </c>
      <c r="G80" s="159" t="s">
        <v>236</v>
      </c>
      <c r="H80" s="159" t="s">
        <v>393</v>
      </c>
      <c r="I80" s="159" t="s">
        <v>236</v>
      </c>
      <c r="J80" s="159" t="s">
        <v>236</v>
      </c>
    </row>
    <row r="81" spans="1:12" s="8" customFormat="1" ht="146.25" customHeight="1" x14ac:dyDescent="0.2">
      <c r="A81" s="116" t="s">
        <v>84</v>
      </c>
      <c r="B81" s="106" t="s">
        <v>648</v>
      </c>
      <c r="C81" s="120" t="s">
        <v>511</v>
      </c>
      <c r="D81" s="116" t="s">
        <v>525</v>
      </c>
      <c r="E81" s="116" t="s">
        <v>577</v>
      </c>
      <c r="F81" s="116" t="s">
        <v>236</v>
      </c>
      <c r="G81" s="116" t="s">
        <v>236</v>
      </c>
      <c r="H81" s="116" t="s">
        <v>394</v>
      </c>
      <c r="I81" s="116" t="s">
        <v>701</v>
      </c>
      <c r="J81" s="135" t="s">
        <v>718</v>
      </c>
      <c r="K81" s="1"/>
      <c r="L81" s="1"/>
    </row>
    <row r="82" spans="1:12" s="8" customFormat="1" ht="91.5" customHeight="1" x14ac:dyDescent="0.2">
      <c r="A82" s="109" t="s">
        <v>54</v>
      </c>
      <c r="B82" s="106" t="s">
        <v>113</v>
      </c>
      <c r="C82" s="81" t="s">
        <v>511</v>
      </c>
      <c r="D82" s="105" t="s">
        <v>236</v>
      </c>
      <c r="E82" s="105" t="s">
        <v>236</v>
      </c>
      <c r="F82" s="105" t="s">
        <v>236</v>
      </c>
      <c r="G82" s="105" t="s">
        <v>236</v>
      </c>
      <c r="H82" s="105" t="s">
        <v>248</v>
      </c>
      <c r="I82" s="105" t="s">
        <v>236</v>
      </c>
      <c r="J82" s="109" t="s">
        <v>236</v>
      </c>
    </row>
    <row r="83" spans="1:12" s="1" customFormat="1" ht="55.5" customHeight="1" x14ac:dyDescent="0.2">
      <c r="A83" s="105" t="s">
        <v>55</v>
      </c>
      <c r="B83" s="106" t="s">
        <v>114</v>
      </c>
      <c r="C83" s="81" t="s">
        <v>511</v>
      </c>
      <c r="D83" s="105" t="s">
        <v>236</v>
      </c>
      <c r="E83" s="105" t="s">
        <v>236</v>
      </c>
      <c r="F83" s="105" t="s">
        <v>236</v>
      </c>
      <c r="G83" s="105" t="s">
        <v>236</v>
      </c>
      <c r="H83" s="105" t="s">
        <v>227</v>
      </c>
      <c r="I83" s="105" t="s">
        <v>236</v>
      </c>
      <c r="J83" s="109" t="s">
        <v>236</v>
      </c>
      <c r="K83" s="8"/>
      <c r="L83" s="8"/>
    </row>
    <row r="84" spans="1:12" s="1" customFormat="1" ht="55.5" customHeight="1" x14ac:dyDescent="0.2">
      <c r="A84" s="130" t="s">
        <v>622</v>
      </c>
      <c r="B84" s="106" t="s">
        <v>649</v>
      </c>
      <c r="C84" s="129" t="s">
        <v>511</v>
      </c>
      <c r="D84" s="130" t="s">
        <v>236</v>
      </c>
      <c r="E84" s="130" t="s">
        <v>236</v>
      </c>
      <c r="F84" s="130" t="s">
        <v>236</v>
      </c>
      <c r="G84" s="130" t="s">
        <v>236</v>
      </c>
      <c r="H84" s="130" t="s">
        <v>650</v>
      </c>
      <c r="I84" s="130" t="s">
        <v>236</v>
      </c>
      <c r="J84" s="132" t="s">
        <v>236</v>
      </c>
      <c r="K84" s="8"/>
      <c r="L84" s="8"/>
    </row>
    <row r="85" spans="1:12" s="8" customFormat="1" ht="24.75" customHeight="1" x14ac:dyDescent="0.2">
      <c r="A85" s="247" t="s">
        <v>274</v>
      </c>
      <c r="B85" s="247"/>
      <c r="C85" s="247"/>
      <c r="D85" s="247"/>
      <c r="E85" s="247"/>
      <c r="F85" s="247"/>
      <c r="G85" s="247"/>
      <c r="H85" s="247"/>
      <c r="I85" s="247"/>
      <c r="J85" s="247"/>
    </row>
    <row r="86" spans="1:12" s="8" customFormat="1" ht="90.75" customHeight="1" x14ac:dyDescent="0.2">
      <c r="A86" s="105" t="s">
        <v>56</v>
      </c>
      <c r="B86" s="106" t="s">
        <v>275</v>
      </c>
      <c r="C86" s="81" t="s">
        <v>523</v>
      </c>
      <c r="D86" s="105" t="s">
        <v>539</v>
      </c>
      <c r="E86" s="105" t="s">
        <v>594</v>
      </c>
      <c r="F86" s="130" t="s">
        <v>539</v>
      </c>
      <c r="G86" s="105" t="s">
        <v>531</v>
      </c>
      <c r="H86" s="105" t="s">
        <v>229</v>
      </c>
      <c r="I86" s="105" t="s">
        <v>702</v>
      </c>
      <c r="J86" s="105" t="s">
        <v>236</v>
      </c>
      <c r="K86" s="1"/>
      <c r="L86" s="1"/>
    </row>
    <row r="87" spans="1:12" s="8" customFormat="1" ht="90" customHeight="1" x14ac:dyDescent="0.2">
      <c r="A87" s="116" t="s">
        <v>57</v>
      </c>
      <c r="B87" s="114" t="s">
        <v>115</v>
      </c>
      <c r="C87" s="120" t="s">
        <v>511</v>
      </c>
      <c r="D87" s="116" t="s">
        <v>236</v>
      </c>
      <c r="E87" s="116" t="s">
        <v>236</v>
      </c>
      <c r="F87" s="116" t="s">
        <v>236</v>
      </c>
      <c r="G87" s="116" t="s">
        <v>236</v>
      </c>
      <c r="H87" s="116" t="s">
        <v>395</v>
      </c>
      <c r="I87" s="116" t="s">
        <v>236</v>
      </c>
      <c r="J87" s="116" t="s">
        <v>236</v>
      </c>
      <c r="K87" s="1"/>
      <c r="L87" s="1"/>
    </row>
    <row r="88" spans="1:12" s="1" customFormat="1" ht="79.5" customHeight="1" x14ac:dyDescent="0.2">
      <c r="A88" s="159" t="s">
        <v>58</v>
      </c>
      <c r="B88" s="108" t="s">
        <v>116</v>
      </c>
      <c r="C88" s="163" t="s">
        <v>512</v>
      </c>
      <c r="D88" s="159" t="s">
        <v>539</v>
      </c>
      <c r="E88" s="159" t="s">
        <v>594</v>
      </c>
      <c r="F88" s="159" t="s">
        <v>539</v>
      </c>
      <c r="G88" s="159" t="s">
        <v>531</v>
      </c>
      <c r="H88" s="159" t="s">
        <v>396</v>
      </c>
      <c r="I88" s="159" t="s">
        <v>702</v>
      </c>
      <c r="J88" s="159" t="s">
        <v>379</v>
      </c>
    </row>
    <row r="89" spans="1:12" s="1" customFormat="1" ht="75" customHeight="1" x14ac:dyDescent="0.2">
      <c r="A89" s="105" t="s">
        <v>59</v>
      </c>
      <c r="B89" s="108" t="s">
        <v>117</v>
      </c>
      <c r="C89" s="81" t="s">
        <v>76</v>
      </c>
      <c r="D89" s="105" t="s">
        <v>236</v>
      </c>
      <c r="E89" s="105" t="s">
        <v>236</v>
      </c>
      <c r="F89" s="105" t="s">
        <v>236</v>
      </c>
      <c r="G89" s="105" t="s">
        <v>236</v>
      </c>
      <c r="H89" s="105" t="s">
        <v>397</v>
      </c>
      <c r="I89" s="105" t="s">
        <v>236</v>
      </c>
      <c r="J89" s="109" t="s">
        <v>236</v>
      </c>
      <c r="K89" s="8"/>
      <c r="L89" s="8"/>
    </row>
    <row r="90" spans="1:12" s="1" customFormat="1" ht="66" customHeight="1" x14ac:dyDescent="0.2">
      <c r="A90" s="116" t="s">
        <v>60</v>
      </c>
      <c r="B90" s="108" t="s">
        <v>118</v>
      </c>
      <c r="C90" s="120" t="s">
        <v>511</v>
      </c>
      <c r="D90" s="116" t="s">
        <v>565</v>
      </c>
      <c r="E90" s="116" t="s">
        <v>565</v>
      </c>
      <c r="F90" s="116" t="s">
        <v>236</v>
      </c>
      <c r="G90" s="116" t="s">
        <v>236</v>
      </c>
      <c r="H90" s="116" t="s">
        <v>229</v>
      </c>
      <c r="I90" s="116" t="s">
        <v>236</v>
      </c>
      <c r="J90" s="107" t="s">
        <v>348</v>
      </c>
      <c r="K90" s="8"/>
      <c r="L90" s="8"/>
    </row>
    <row r="91" spans="1:12" s="8" customFormat="1" ht="129" customHeight="1" x14ac:dyDescent="0.2">
      <c r="A91" s="105" t="s">
        <v>276</v>
      </c>
      <c r="B91" s="108" t="s">
        <v>277</v>
      </c>
      <c r="C91" s="81" t="s">
        <v>511</v>
      </c>
      <c r="D91" s="105" t="s">
        <v>565</v>
      </c>
      <c r="E91" s="105" t="s">
        <v>565</v>
      </c>
      <c r="F91" s="105" t="s">
        <v>236</v>
      </c>
      <c r="G91" s="105" t="s">
        <v>236</v>
      </c>
      <c r="H91" s="105" t="s">
        <v>229</v>
      </c>
      <c r="I91" s="109" t="s">
        <v>236</v>
      </c>
      <c r="J91" s="107" t="s">
        <v>348</v>
      </c>
    </row>
    <row r="92" spans="1:12" s="8" customFormat="1" ht="74.25" customHeight="1" x14ac:dyDescent="0.2">
      <c r="A92" s="105" t="s">
        <v>61</v>
      </c>
      <c r="B92" s="106" t="s">
        <v>278</v>
      </c>
      <c r="C92" s="110" t="s">
        <v>739</v>
      </c>
      <c r="D92" s="105" t="s">
        <v>539</v>
      </c>
      <c r="E92" s="105" t="s">
        <v>632</v>
      </c>
      <c r="F92" s="105" t="s">
        <v>531</v>
      </c>
      <c r="G92" s="105" t="s">
        <v>594</v>
      </c>
      <c r="H92" s="105" t="s">
        <v>230</v>
      </c>
      <c r="I92" s="105" t="s">
        <v>703</v>
      </c>
      <c r="J92" s="105" t="s">
        <v>380</v>
      </c>
    </row>
    <row r="93" spans="1:12" s="8" customFormat="1" ht="72.75" customHeight="1" x14ac:dyDescent="0.2">
      <c r="A93" s="159" t="s">
        <v>62</v>
      </c>
      <c r="B93" s="108" t="s">
        <v>651</v>
      </c>
      <c r="C93" s="163" t="s">
        <v>739</v>
      </c>
      <c r="D93" s="137" t="s">
        <v>525</v>
      </c>
      <c r="E93" s="137" t="s">
        <v>632</v>
      </c>
      <c r="F93" s="137" t="s">
        <v>565</v>
      </c>
      <c r="G93" s="137" t="s">
        <v>565</v>
      </c>
      <c r="H93" s="256" t="s">
        <v>230</v>
      </c>
      <c r="I93" s="159" t="s">
        <v>704</v>
      </c>
      <c r="J93" s="159" t="s">
        <v>380</v>
      </c>
    </row>
    <row r="94" spans="1:12" s="8" customFormat="1" ht="105" customHeight="1" x14ac:dyDescent="0.2">
      <c r="A94" s="159" t="s">
        <v>63</v>
      </c>
      <c r="B94" s="108" t="s">
        <v>652</v>
      </c>
      <c r="C94" s="163" t="s">
        <v>653</v>
      </c>
      <c r="D94" s="137" t="s">
        <v>525</v>
      </c>
      <c r="E94" s="137" t="s">
        <v>632</v>
      </c>
      <c r="F94" s="137" t="s">
        <v>528</v>
      </c>
      <c r="G94" s="137" t="s">
        <v>528</v>
      </c>
      <c r="H94" s="263"/>
      <c r="I94" s="159" t="s">
        <v>563</v>
      </c>
      <c r="J94" s="159" t="s">
        <v>380</v>
      </c>
    </row>
    <row r="95" spans="1:12" s="8" customFormat="1" ht="54" customHeight="1" x14ac:dyDescent="0.2">
      <c r="A95" s="159" t="s">
        <v>64</v>
      </c>
      <c r="B95" s="108" t="s">
        <v>119</v>
      </c>
      <c r="C95" s="163" t="s">
        <v>653</v>
      </c>
      <c r="D95" s="137" t="s">
        <v>525</v>
      </c>
      <c r="E95" s="137" t="s">
        <v>632</v>
      </c>
      <c r="F95" s="159" t="s">
        <v>236</v>
      </c>
      <c r="G95" s="159" t="s">
        <v>236</v>
      </c>
      <c r="H95" s="263"/>
      <c r="I95" s="159" t="s">
        <v>236</v>
      </c>
      <c r="J95" s="159" t="s">
        <v>705</v>
      </c>
    </row>
    <row r="96" spans="1:12" s="8" customFormat="1" ht="62.25" customHeight="1" x14ac:dyDescent="0.2">
      <c r="A96" s="159" t="s">
        <v>65</v>
      </c>
      <c r="B96" s="108" t="s">
        <v>120</v>
      </c>
      <c r="C96" s="163" t="s">
        <v>653</v>
      </c>
      <c r="D96" s="159" t="s">
        <v>539</v>
      </c>
      <c r="E96" s="159" t="s">
        <v>632</v>
      </c>
      <c r="F96" s="159" t="s">
        <v>565</v>
      </c>
      <c r="G96" s="159" t="s">
        <v>565</v>
      </c>
      <c r="H96" s="257"/>
      <c r="I96" s="159" t="s">
        <v>706</v>
      </c>
      <c r="J96" s="159" t="s">
        <v>380</v>
      </c>
    </row>
    <row r="97" spans="1:10" s="8" customFormat="1" ht="57.75" customHeight="1" x14ac:dyDescent="0.2">
      <c r="A97" s="116" t="s">
        <v>66</v>
      </c>
      <c r="B97" s="108" t="s">
        <v>121</v>
      </c>
      <c r="C97" s="245" t="s">
        <v>739</v>
      </c>
      <c r="D97" s="116" t="s">
        <v>577</v>
      </c>
      <c r="E97" s="116" t="s">
        <v>565</v>
      </c>
      <c r="F97" s="116" t="s">
        <v>565</v>
      </c>
      <c r="G97" s="116" t="s">
        <v>565</v>
      </c>
      <c r="H97" s="256" t="s">
        <v>12</v>
      </c>
      <c r="I97" s="116" t="s">
        <v>707</v>
      </c>
      <c r="J97" s="116" t="s">
        <v>380</v>
      </c>
    </row>
    <row r="98" spans="1:10" s="8" customFormat="1" ht="60.75" customHeight="1" x14ac:dyDescent="0.2">
      <c r="A98" s="115"/>
      <c r="B98" s="108" t="s">
        <v>728</v>
      </c>
      <c r="C98" s="246"/>
      <c r="D98" s="120" t="s">
        <v>12</v>
      </c>
      <c r="E98" s="116" t="s">
        <v>565</v>
      </c>
      <c r="F98" s="120" t="s">
        <v>12</v>
      </c>
      <c r="G98" s="130" t="s">
        <v>565</v>
      </c>
      <c r="H98" s="257"/>
      <c r="I98" s="116" t="s">
        <v>12</v>
      </c>
      <c r="J98" s="116" t="s">
        <v>380</v>
      </c>
    </row>
    <row r="99" spans="1:10" s="8" customFormat="1" ht="79.5" customHeight="1" x14ac:dyDescent="0.2">
      <c r="A99" s="105" t="s">
        <v>447</v>
      </c>
      <c r="B99" s="108" t="s">
        <v>122</v>
      </c>
      <c r="C99" s="81" t="s">
        <v>739</v>
      </c>
      <c r="D99" s="105" t="s">
        <v>539</v>
      </c>
      <c r="E99" s="105" t="s">
        <v>539</v>
      </c>
      <c r="F99" s="105" t="s">
        <v>531</v>
      </c>
      <c r="G99" s="105" t="s">
        <v>594</v>
      </c>
      <c r="H99" s="121" t="s">
        <v>230</v>
      </c>
      <c r="I99" s="105" t="s">
        <v>708</v>
      </c>
      <c r="J99" s="105" t="s">
        <v>380</v>
      </c>
    </row>
    <row r="100" spans="1:10" s="8" customFormat="1" ht="20.25" customHeight="1" x14ac:dyDescent="0.2">
      <c r="A100" s="261" t="s">
        <v>69</v>
      </c>
      <c r="B100" s="262"/>
      <c r="C100" s="262"/>
      <c r="D100" s="262"/>
      <c r="E100" s="262"/>
      <c r="F100" s="262"/>
      <c r="G100" s="262"/>
      <c r="H100" s="262"/>
      <c r="I100" s="262"/>
      <c r="J100" s="262"/>
    </row>
    <row r="101" spans="1:10" s="8" customFormat="1" ht="89.25" customHeight="1" x14ac:dyDescent="0.2">
      <c r="A101" s="105" t="s">
        <v>70</v>
      </c>
      <c r="B101" s="106" t="s">
        <v>123</v>
      </c>
      <c r="C101" s="245" t="s">
        <v>398</v>
      </c>
      <c r="D101" s="105" t="s">
        <v>534</v>
      </c>
      <c r="E101" s="130" t="s">
        <v>594</v>
      </c>
      <c r="F101" s="105" t="s">
        <v>534</v>
      </c>
      <c r="G101" s="130" t="s">
        <v>594</v>
      </c>
      <c r="H101" s="107" t="s">
        <v>405</v>
      </c>
      <c r="I101" s="107" t="s">
        <v>709</v>
      </c>
      <c r="J101" s="105" t="s">
        <v>380</v>
      </c>
    </row>
    <row r="102" spans="1:10" s="8" customFormat="1" ht="87.75" customHeight="1" x14ac:dyDescent="0.2">
      <c r="A102" s="105"/>
      <c r="B102" s="106" t="s">
        <v>732</v>
      </c>
      <c r="C102" s="246"/>
      <c r="D102" s="105" t="s">
        <v>12</v>
      </c>
      <c r="E102" s="105" t="s">
        <v>539</v>
      </c>
      <c r="F102" s="105" t="s">
        <v>12</v>
      </c>
      <c r="G102" s="130" t="s">
        <v>539</v>
      </c>
      <c r="H102" s="107" t="s">
        <v>12</v>
      </c>
      <c r="I102" s="107" t="s">
        <v>12</v>
      </c>
      <c r="J102" s="105" t="s">
        <v>380</v>
      </c>
    </row>
    <row r="103" spans="1:10" s="8" customFormat="1" ht="91.5" customHeight="1" x14ac:dyDescent="0.2">
      <c r="A103" s="105"/>
      <c r="B103" s="106" t="s">
        <v>729</v>
      </c>
      <c r="C103" s="122" t="s">
        <v>398</v>
      </c>
      <c r="D103" s="105" t="s">
        <v>12</v>
      </c>
      <c r="E103" s="105" t="s">
        <v>528</v>
      </c>
      <c r="F103" s="105" t="s">
        <v>12</v>
      </c>
      <c r="G103" s="130" t="s">
        <v>528</v>
      </c>
      <c r="H103" s="107" t="s">
        <v>12</v>
      </c>
      <c r="I103" s="107" t="s">
        <v>12</v>
      </c>
      <c r="J103" s="105" t="s">
        <v>380</v>
      </c>
    </row>
    <row r="104" spans="1:10" s="8" customFormat="1" ht="90.75" customHeight="1" x14ac:dyDescent="0.2">
      <c r="A104" s="116"/>
      <c r="B104" s="106" t="s">
        <v>730</v>
      </c>
      <c r="C104" s="120" t="s">
        <v>398</v>
      </c>
      <c r="D104" s="116" t="s">
        <v>12</v>
      </c>
      <c r="E104" s="116" t="s">
        <v>565</v>
      </c>
      <c r="F104" s="116" t="s">
        <v>12</v>
      </c>
      <c r="G104" s="130" t="s">
        <v>565</v>
      </c>
      <c r="H104" s="107" t="s">
        <v>12</v>
      </c>
      <c r="I104" s="107" t="s">
        <v>12</v>
      </c>
      <c r="J104" s="116" t="s">
        <v>380</v>
      </c>
    </row>
    <row r="105" spans="1:10" s="8" customFormat="1" ht="88.5" customHeight="1" x14ac:dyDescent="0.2">
      <c r="A105" s="159"/>
      <c r="B105" s="106" t="s">
        <v>731</v>
      </c>
      <c r="C105" s="163" t="s">
        <v>398</v>
      </c>
      <c r="D105" s="159" t="s">
        <v>12</v>
      </c>
      <c r="E105" s="159" t="s">
        <v>594</v>
      </c>
      <c r="F105" s="159" t="s">
        <v>12</v>
      </c>
      <c r="G105" s="159" t="s">
        <v>594</v>
      </c>
      <c r="H105" s="107" t="s">
        <v>12</v>
      </c>
      <c r="I105" s="107" t="s">
        <v>12</v>
      </c>
      <c r="J105" s="159" t="s">
        <v>380</v>
      </c>
    </row>
    <row r="106" spans="1:10" s="8" customFormat="1" ht="81" customHeight="1" x14ac:dyDescent="0.2">
      <c r="A106" s="116" t="s">
        <v>71</v>
      </c>
      <c r="B106" s="106" t="s">
        <v>124</v>
      </c>
      <c r="C106" s="120" t="s">
        <v>398</v>
      </c>
      <c r="D106" s="116" t="s">
        <v>541</v>
      </c>
      <c r="E106" s="116" t="s">
        <v>654</v>
      </c>
      <c r="F106" s="116" t="s">
        <v>539</v>
      </c>
      <c r="G106" s="130" t="s">
        <v>594</v>
      </c>
      <c r="H106" s="116" t="s">
        <v>399</v>
      </c>
      <c r="I106" s="135" t="s">
        <v>719</v>
      </c>
      <c r="J106" s="116" t="s">
        <v>380</v>
      </c>
    </row>
    <row r="107" spans="1:10" s="8" customFormat="1" ht="99.75" customHeight="1" x14ac:dyDescent="0.2">
      <c r="A107" s="105" t="s">
        <v>72</v>
      </c>
      <c r="B107" s="108" t="s">
        <v>655</v>
      </c>
      <c r="C107" s="110" t="s">
        <v>398</v>
      </c>
      <c r="D107" s="105" t="s">
        <v>534</v>
      </c>
      <c r="E107" s="105" t="s">
        <v>594</v>
      </c>
      <c r="F107" s="105" t="s">
        <v>577</v>
      </c>
      <c r="G107" s="105" t="s">
        <v>632</v>
      </c>
      <c r="H107" s="105" t="s">
        <v>232</v>
      </c>
      <c r="I107" s="135" t="s">
        <v>710</v>
      </c>
      <c r="J107" s="105" t="s">
        <v>380</v>
      </c>
    </row>
    <row r="108" spans="1:10" s="8" customFormat="1" ht="99.75" customHeight="1" x14ac:dyDescent="0.2">
      <c r="A108" s="130" t="s">
        <v>579</v>
      </c>
      <c r="B108" s="72" t="s">
        <v>656</v>
      </c>
      <c r="C108" s="131" t="s">
        <v>398</v>
      </c>
      <c r="D108" s="130" t="s">
        <v>541</v>
      </c>
      <c r="E108" s="130" t="s">
        <v>631</v>
      </c>
      <c r="F108" s="130" t="s">
        <v>539</v>
      </c>
      <c r="G108" s="130" t="s">
        <v>594</v>
      </c>
      <c r="H108" s="130" t="s">
        <v>232</v>
      </c>
      <c r="I108" s="130" t="s">
        <v>711</v>
      </c>
      <c r="J108" s="135" t="s">
        <v>712</v>
      </c>
    </row>
    <row r="109" spans="1:10" s="8" customFormat="1" ht="99.75" customHeight="1" x14ac:dyDescent="0.2">
      <c r="A109" s="130" t="s">
        <v>582</v>
      </c>
      <c r="B109" s="72" t="s">
        <v>583</v>
      </c>
      <c r="C109" s="131" t="s">
        <v>398</v>
      </c>
      <c r="D109" s="130" t="s">
        <v>531</v>
      </c>
      <c r="E109" s="130" t="s">
        <v>594</v>
      </c>
      <c r="F109" s="130" t="s">
        <v>577</v>
      </c>
      <c r="G109" s="130" t="s">
        <v>577</v>
      </c>
      <c r="H109" s="130" t="s">
        <v>232</v>
      </c>
      <c r="I109" s="135" t="s">
        <v>713</v>
      </c>
      <c r="J109" s="130" t="s">
        <v>380</v>
      </c>
    </row>
    <row r="110" spans="1:10" s="8" customFormat="1" ht="99.75" customHeight="1" x14ac:dyDescent="0.2">
      <c r="A110" s="130" t="s">
        <v>585</v>
      </c>
      <c r="B110" s="72" t="s">
        <v>657</v>
      </c>
      <c r="C110" s="131" t="s">
        <v>398</v>
      </c>
      <c r="D110" s="130" t="s">
        <v>539</v>
      </c>
      <c r="E110" s="130" t="s">
        <v>565</v>
      </c>
      <c r="F110" s="130" t="s">
        <v>539</v>
      </c>
      <c r="G110" s="130" t="s">
        <v>531</v>
      </c>
      <c r="H110" s="130" t="s">
        <v>232</v>
      </c>
      <c r="I110" s="135" t="s">
        <v>714</v>
      </c>
      <c r="J110" s="135" t="s">
        <v>380</v>
      </c>
    </row>
    <row r="111" spans="1:10" s="8" customFormat="1" ht="99.75" customHeight="1" x14ac:dyDescent="0.2">
      <c r="A111" s="130" t="s">
        <v>588</v>
      </c>
      <c r="B111" s="72" t="s">
        <v>658</v>
      </c>
      <c r="C111" s="131" t="s">
        <v>398</v>
      </c>
      <c r="D111" s="130" t="s">
        <v>539</v>
      </c>
      <c r="E111" s="130" t="s">
        <v>525</v>
      </c>
      <c r="F111" s="130" t="s">
        <v>541</v>
      </c>
      <c r="G111" s="130" t="s">
        <v>632</v>
      </c>
      <c r="H111" s="130" t="s">
        <v>232</v>
      </c>
      <c r="I111" s="130" t="s">
        <v>715</v>
      </c>
      <c r="J111" s="135" t="s">
        <v>380</v>
      </c>
    </row>
    <row r="112" spans="1:10" s="8" customFormat="1" ht="80.25" customHeight="1" x14ac:dyDescent="0.2">
      <c r="A112" s="159" t="s">
        <v>73</v>
      </c>
      <c r="B112" s="106" t="s">
        <v>292</v>
      </c>
      <c r="C112" s="163" t="s">
        <v>398</v>
      </c>
      <c r="D112" s="159" t="s">
        <v>534</v>
      </c>
      <c r="E112" s="159" t="s">
        <v>594</v>
      </c>
      <c r="F112" s="159" t="s">
        <v>534</v>
      </c>
      <c r="G112" s="159" t="s">
        <v>594</v>
      </c>
      <c r="H112" s="159" t="s">
        <v>233</v>
      </c>
      <c r="I112" s="159" t="s">
        <v>402</v>
      </c>
      <c r="J112" s="159" t="s">
        <v>793</v>
      </c>
    </row>
    <row r="113" spans="1:12" s="8" customFormat="1" ht="54" customHeight="1" x14ac:dyDescent="0.2">
      <c r="A113" s="105" t="s">
        <v>74</v>
      </c>
      <c r="B113" s="106" t="s">
        <v>125</v>
      </c>
      <c r="C113" s="110" t="s">
        <v>398</v>
      </c>
      <c r="D113" s="105" t="s">
        <v>534</v>
      </c>
      <c r="E113" s="105" t="s">
        <v>594</v>
      </c>
      <c r="F113" s="105" t="s">
        <v>534</v>
      </c>
      <c r="G113" s="105" t="s">
        <v>594</v>
      </c>
      <c r="H113" s="105" t="s">
        <v>403</v>
      </c>
      <c r="I113" s="105" t="s">
        <v>403</v>
      </c>
      <c r="J113" s="105" t="s">
        <v>380</v>
      </c>
    </row>
    <row r="114" spans="1:12" s="8" customFormat="1" ht="22.5" customHeight="1" x14ac:dyDescent="0.2">
      <c r="A114" s="260" t="s">
        <v>75</v>
      </c>
      <c r="B114" s="260"/>
      <c r="C114" s="260"/>
      <c r="D114" s="260"/>
      <c r="E114" s="260"/>
      <c r="F114" s="260"/>
      <c r="G114" s="260"/>
      <c r="H114" s="260"/>
      <c r="I114" s="260"/>
      <c r="J114" s="260"/>
    </row>
    <row r="115" spans="1:12" s="8" customFormat="1" ht="109.5" customHeight="1" x14ac:dyDescent="0.2">
      <c r="A115" s="105" t="s">
        <v>77</v>
      </c>
      <c r="B115" s="106" t="s">
        <v>126</v>
      </c>
      <c r="C115" s="110" t="s">
        <v>740</v>
      </c>
      <c r="D115" s="105" t="s">
        <v>534</v>
      </c>
      <c r="E115" s="105" t="s">
        <v>594</v>
      </c>
      <c r="F115" s="105" t="s">
        <v>534</v>
      </c>
      <c r="G115" s="105" t="s">
        <v>594</v>
      </c>
      <c r="H115" s="123" t="s">
        <v>400</v>
      </c>
      <c r="I115" s="110" t="s">
        <v>249</v>
      </c>
      <c r="J115" s="105" t="s">
        <v>380</v>
      </c>
    </row>
    <row r="116" spans="1:12" s="8" customFormat="1" ht="79.5" customHeight="1" x14ac:dyDescent="0.2">
      <c r="A116" s="124"/>
      <c r="B116" s="108" t="s">
        <v>733</v>
      </c>
      <c r="C116" s="120" t="s">
        <v>736</v>
      </c>
      <c r="D116" s="120" t="s">
        <v>12</v>
      </c>
      <c r="E116" s="130" t="s">
        <v>539</v>
      </c>
      <c r="F116" s="116" t="s">
        <v>12</v>
      </c>
      <c r="G116" s="116" t="s">
        <v>534</v>
      </c>
      <c r="H116" s="116" t="s">
        <v>12</v>
      </c>
      <c r="I116" s="116" t="s">
        <v>12</v>
      </c>
      <c r="J116" s="116" t="s">
        <v>380</v>
      </c>
      <c r="K116" s="1"/>
      <c r="L116" s="1"/>
    </row>
    <row r="117" spans="1:12" s="8" customFormat="1" ht="148.5" customHeight="1" x14ac:dyDescent="0.2">
      <c r="A117" s="124"/>
      <c r="B117" s="108" t="s">
        <v>734</v>
      </c>
      <c r="C117" s="120" t="s">
        <v>740</v>
      </c>
      <c r="D117" s="120" t="s">
        <v>12</v>
      </c>
      <c r="E117" s="130" t="s">
        <v>541</v>
      </c>
      <c r="F117" s="116" t="s">
        <v>12</v>
      </c>
      <c r="G117" s="116" t="s">
        <v>526</v>
      </c>
      <c r="H117" s="116" t="s">
        <v>12</v>
      </c>
      <c r="I117" s="116" t="s">
        <v>12</v>
      </c>
      <c r="J117" s="116" t="s">
        <v>380</v>
      </c>
      <c r="K117" s="1"/>
      <c r="L117" s="1"/>
    </row>
    <row r="118" spans="1:12" s="1" customFormat="1" ht="123" customHeight="1" x14ac:dyDescent="0.2">
      <c r="A118" s="159" t="s">
        <v>78</v>
      </c>
      <c r="B118" s="108" t="s">
        <v>127</v>
      </c>
      <c r="C118" s="163" t="s">
        <v>740</v>
      </c>
      <c r="D118" s="159" t="s">
        <v>534</v>
      </c>
      <c r="E118" s="159" t="s">
        <v>594</v>
      </c>
      <c r="F118" s="159" t="s">
        <v>534</v>
      </c>
      <c r="G118" s="159" t="s">
        <v>594</v>
      </c>
      <c r="H118" s="245" t="s">
        <v>401</v>
      </c>
      <c r="I118" s="159" t="s">
        <v>235</v>
      </c>
      <c r="J118" s="159" t="s">
        <v>380</v>
      </c>
    </row>
    <row r="119" spans="1:12" s="1" customFormat="1" ht="96.75" customHeight="1" x14ac:dyDescent="0.2">
      <c r="A119" s="159" t="s">
        <v>79</v>
      </c>
      <c r="B119" s="108" t="s">
        <v>128</v>
      </c>
      <c r="C119" s="163" t="s">
        <v>741</v>
      </c>
      <c r="D119" s="159" t="s">
        <v>526</v>
      </c>
      <c r="E119" s="159" t="s">
        <v>594</v>
      </c>
      <c r="F119" s="159" t="s">
        <v>526</v>
      </c>
      <c r="G119" s="159" t="s">
        <v>594</v>
      </c>
      <c r="H119" s="246"/>
      <c r="I119" s="159" t="s">
        <v>404</v>
      </c>
      <c r="J119" s="159" t="s">
        <v>380</v>
      </c>
      <c r="K119" s="2"/>
      <c r="L119" s="2"/>
    </row>
    <row r="120" spans="1:12" s="1" customFormat="1" ht="110.25" customHeight="1" x14ac:dyDescent="0.2">
      <c r="A120" s="105" t="s">
        <v>363</v>
      </c>
      <c r="B120" s="108" t="s">
        <v>364</v>
      </c>
      <c r="C120" s="81" t="s">
        <v>741</v>
      </c>
      <c r="D120" s="105" t="s">
        <v>528</v>
      </c>
      <c r="E120" s="105" t="s">
        <v>594</v>
      </c>
      <c r="F120" s="105" t="s">
        <v>541</v>
      </c>
      <c r="G120" s="105" t="s">
        <v>594</v>
      </c>
      <c r="H120" s="105" t="s">
        <v>401</v>
      </c>
      <c r="I120" s="105" t="s">
        <v>717</v>
      </c>
      <c r="J120" s="105" t="s">
        <v>380</v>
      </c>
      <c r="K120" s="2"/>
      <c r="L120" s="2"/>
    </row>
    <row r="622" spans="10:10" x14ac:dyDescent="0.2">
      <c r="J622" s="28"/>
    </row>
    <row r="623" spans="10:10" x14ac:dyDescent="0.2">
      <c r="J623" s="28"/>
    </row>
    <row r="624" spans="10:10" x14ac:dyDescent="0.2">
      <c r="J624" s="28"/>
    </row>
    <row r="625" spans="10:10" x14ac:dyDescent="0.2">
      <c r="J625" s="28"/>
    </row>
    <row r="626" spans="10:10" x14ac:dyDescent="0.2">
      <c r="J626" s="28"/>
    </row>
    <row r="627" spans="10:10" x14ac:dyDescent="0.2">
      <c r="J627" s="28"/>
    </row>
    <row r="628" spans="10:10" x14ac:dyDescent="0.2">
      <c r="J628" s="28"/>
    </row>
  </sheetData>
  <mergeCells count="48">
    <mergeCell ref="C78:C79"/>
    <mergeCell ref="A77:J77"/>
    <mergeCell ref="A85:J85"/>
    <mergeCell ref="H54:H55"/>
    <mergeCell ref="H69:H70"/>
    <mergeCell ref="A56:J56"/>
    <mergeCell ref="A66:J66"/>
    <mergeCell ref="I69:I70"/>
    <mergeCell ref="H73:H75"/>
    <mergeCell ref="K56:N56"/>
    <mergeCell ref="C58:C59"/>
    <mergeCell ref="J69:J70"/>
    <mergeCell ref="C71:C72"/>
    <mergeCell ref="C69:C70"/>
    <mergeCell ref="L6:Q8"/>
    <mergeCell ref="A6:A7"/>
    <mergeCell ref="B6:B7"/>
    <mergeCell ref="C6:C7"/>
    <mergeCell ref="C15:C16"/>
    <mergeCell ref="A114:J114"/>
    <mergeCell ref="H118:H119"/>
    <mergeCell ref="C101:C102"/>
    <mergeCell ref="A100:J100"/>
    <mergeCell ref="H93:H96"/>
    <mergeCell ref="C97:C98"/>
    <mergeCell ref="H97:H98"/>
    <mergeCell ref="A23:J23"/>
    <mergeCell ref="C19:C20"/>
    <mergeCell ref="A47:J47"/>
    <mergeCell ref="A2:J2"/>
    <mergeCell ref="A3:J3"/>
    <mergeCell ref="A4:J4"/>
    <mergeCell ref="A9:J9"/>
    <mergeCell ref="D6:E6"/>
    <mergeCell ref="H6:I6"/>
    <mergeCell ref="F6:G6"/>
    <mergeCell ref="J6:J7"/>
    <mergeCell ref="A17:A18"/>
    <mergeCell ref="C17:C18"/>
    <mergeCell ref="A19:A20"/>
    <mergeCell ref="B19:B20"/>
    <mergeCell ref="I19:I20"/>
    <mergeCell ref="J19:J20"/>
    <mergeCell ref="D19:D20"/>
    <mergeCell ref="E19:E20"/>
    <mergeCell ref="F19:F20"/>
    <mergeCell ref="G19:G20"/>
    <mergeCell ref="H19:H20"/>
  </mergeCells>
  <pageMargins left="0.35433070866141736" right="0.31496062992125984" top="0.31" bottom="0.39370078740157483" header="0.19685039370078741" footer="0.19685039370078741"/>
  <pageSetup paperSize="9" scale="81" fitToHeight="0" orientation="landscape" r:id="rId1"/>
  <headerFooter alignWithMargins="0"/>
  <rowBreaks count="11" manualBreakCount="11">
    <brk id="16" max="9" man="1"/>
    <brk id="32" max="9" man="1"/>
    <brk id="41" max="9" man="1"/>
    <brk id="48" max="9" man="1"/>
    <brk id="55" max="9" man="1"/>
    <brk id="64" max="9" man="1"/>
    <brk id="72" max="9" man="1"/>
    <brk id="80" max="9" man="1"/>
    <brk id="88" max="9" man="1"/>
    <brk id="96" max="9" man="1"/>
    <brk id="105"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639"/>
  <sheetViews>
    <sheetView view="pageBreakPreview" zoomScaleSheetLayoutView="100" workbookViewId="0">
      <selection activeCell="A5" sqref="A5:A6"/>
    </sheetView>
  </sheetViews>
  <sheetFormatPr defaultRowHeight="12.75" x14ac:dyDescent="0.2"/>
  <cols>
    <col min="1" max="1" width="5.7109375" style="2" customWidth="1"/>
    <col min="2" max="2" width="22.7109375" style="2" customWidth="1"/>
    <col min="3" max="3" width="14.85546875" style="2" customWidth="1"/>
    <col min="4" max="5" width="9.7109375" style="2" customWidth="1"/>
    <col min="6" max="6" width="13.5703125" style="2" customWidth="1"/>
    <col min="7" max="10" width="9.7109375" style="2" customWidth="1"/>
    <col min="11" max="256" width="9.140625" style="2"/>
    <col min="257" max="257" width="5.7109375" style="2" customWidth="1"/>
    <col min="258" max="258" width="22.7109375" style="2" customWidth="1"/>
    <col min="259" max="259" width="14.85546875" style="2" customWidth="1"/>
    <col min="260" max="261" width="9.7109375" style="2" customWidth="1"/>
    <col min="262" max="262" width="13.5703125" style="2" customWidth="1"/>
    <col min="263" max="266" width="9.7109375" style="2" customWidth="1"/>
    <col min="267" max="512" width="9.140625" style="2"/>
    <col min="513" max="513" width="5.7109375" style="2" customWidth="1"/>
    <col min="514" max="514" width="22.7109375" style="2" customWidth="1"/>
    <col min="515" max="515" width="14.85546875" style="2" customWidth="1"/>
    <col min="516" max="517" width="9.7109375" style="2" customWidth="1"/>
    <col min="518" max="518" width="13.5703125" style="2" customWidth="1"/>
    <col min="519" max="522" width="9.7109375" style="2" customWidth="1"/>
    <col min="523" max="768" width="9.140625" style="2"/>
    <col min="769" max="769" width="5.7109375" style="2" customWidth="1"/>
    <col min="770" max="770" width="22.7109375" style="2" customWidth="1"/>
    <col min="771" max="771" width="14.85546875" style="2" customWidth="1"/>
    <col min="772" max="773" width="9.7109375" style="2" customWidth="1"/>
    <col min="774" max="774" width="13.5703125" style="2" customWidth="1"/>
    <col min="775" max="778" width="9.7109375" style="2" customWidth="1"/>
    <col min="779" max="1024" width="9.140625" style="2"/>
    <col min="1025" max="1025" width="5.7109375" style="2" customWidth="1"/>
    <col min="1026" max="1026" width="22.7109375" style="2" customWidth="1"/>
    <col min="1027" max="1027" width="14.85546875" style="2" customWidth="1"/>
    <col min="1028" max="1029" width="9.7109375" style="2" customWidth="1"/>
    <col min="1030" max="1030" width="13.5703125" style="2" customWidth="1"/>
    <col min="1031" max="1034" width="9.7109375" style="2" customWidth="1"/>
    <col min="1035" max="1280" width="9.140625" style="2"/>
    <col min="1281" max="1281" width="5.7109375" style="2" customWidth="1"/>
    <col min="1282" max="1282" width="22.7109375" style="2" customWidth="1"/>
    <col min="1283" max="1283" width="14.85546875" style="2" customWidth="1"/>
    <col min="1284" max="1285" width="9.7109375" style="2" customWidth="1"/>
    <col min="1286" max="1286" width="13.5703125" style="2" customWidth="1"/>
    <col min="1287" max="1290" width="9.7109375" style="2" customWidth="1"/>
    <col min="1291" max="1536" width="9.140625" style="2"/>
    <col min="1537" max="1537" width="5.7109375" style="2" customWidth="1"/>
    <col min="1538" max="1538" width="22.7109375" style="2" customWidth="1"/>
    <col min="1539" max="1539" width="14.85546875" style="2" customWidth="1"/>
    <col min="1540" max="1541" width="9.7109375" style="2" customWidth="1"/>
    <col min="1542" max="1542" width="13.5703125" style="2" customWidth="1"/>
    <col min="1543" max="1546" width="9.7109375" style="2" customWidth="1"/>
    <col min="1547" max="1792" width="9.140625" style="2"/>
    <col min="1793" max="1793" width="5.7109375" style="2" customWidth="1"/>
    <col min="1794" max="1794" width="22.7109375" style="2" customWidth="1"/>
    <col min="1795" max="1795" width="14.85546875" style="2" customWidth="1"/>
    <col min="1796" max="1797" width="9.7109375" style="2" customWidth="1"/>
    <col min="1798" max="1798" width="13.5703125" style="2" customWidth="1"/>
    <col min="1799" max="1802" width="9.7109375" style="2" customWidth="1"/>
    <col min="1803" max="2048" width="9.140625" style="2"/>
    <col min="2049" max="2049" width="5.7109375" style="2" customWidth="1"/>
    <col min="2050" max="2050" width="22.7109375" style="2" customWidth="1"/>
    <col min="2051" max="2051" width="14.85546875" style="2" customWidth="1"/>
    <col min="2052" max="2053" width="9.7109375" style="2" customWidth="1"/>
    <col min="2054" max="2054" width="13.5703125" style="2" customWidth="1"/>
    <col min="2055" max="2058" width="9.7109375" style="2" customWidth="1"/>
    <col min="2059" max="2304" width="9.140625" style="2"/>
    <col min="2305" max="2305" width="5.7109375" style="2" customWidth="1"/>
    <col min="2306" max="2306" width="22.7109375" style="2" customWidth="1"/>
    <col min="2307" max="2307" width="14.85546875" style="2" customWidth="1"/>
    <col min="2308" max="2309" width="9.7109375" style="2" customWidth="1"/>
    <col min="2310" max="2310" width="13.5703125" style="2" customWidth="1"/>
    <col min="2311" max="2314" width="9.7109375" style="2" customWidth="1"/>
    <col min="2315" max="2560" width="9.140625" style="2"/>
    <col min="2561" max="2561" width="5.7109375" style="2" customWidth="1"/>
    <col min="2562" max="2562" width="22.7109375" style="2" customWidth="1"/>
    <col min="2563" max="2563" width="14.85546875" style="2" customWidth="1"/>
    <col min="2564" max="2565" width="9.7109375" style="2" customWidth="1"/>
    <col min="2566" max="2566" width="13.5703125" style="2" customWidth="1"/>
    <col min="2567" max="2570" width="9.7109375" style="2" customWidth="1"/>
    <col min="2571" max="2816" width="9.140625" style="2"/>
    <col min="2817" max="2817" width="5.7109375" style="2" customWidth="1"/>
    <col min="2818" max="2818" width="22.7109375" style="2" customWidth="1"/>
    <col min="2819" max="2819" width="14.85546875" style="2" customWidth="1"/>
    <col min="2820" max="2821" width="9.7109375" style="2" customWidth="1"/>
    <col min="2822" max="2822" width="13.5703125" style="2" customWidth="1"/>
    <col min="2823" max="2826" width="9.7109375" style="2" customWidth="1"/>
    <col min="2827" max="3072" width="9.140625" style="2"/>
    <col min="3073" max="3073" width="5.7109375" style="2" customWidth="1"/>
    <col min="3074" max="3074" width="22.7109375" style="2" customWidth="1"/>
    <col min="3075" max="3075" width="14.85546875" style="2" customWidth="1"/>
    <col min="3076" max="3077" width="9.7109375" style="2" customWidth="1"/>
    <col min="3078" max="3078" width="13.5703125" style="2" customWidth="1"/>
    <col min="3079" max="3082" width="9.7109375" style="2" customWidth="1"/>
    <col min="3083" max="3328" width="9.140625" style="2"/>
    <col min="3329" max="3329" width="5.7109375" style="2" customWidth="1"/>
    <col min="3330" max="3330" width="22.7109375" style="2" customWidth="1"/>
    <col min="3331" max="3331" width="14.85546875" style="2" customWidth="1"/>
    <col min="3332" max="3333" width="9.7109375" style="2" customWidth="1"/>
    <col min="3334" max="3334" width="13.5703125" style="2" customWidth="1"/>
    <col min="3335" max="3338" width="9.7109375" style="2" customWidth="1"/>
    <col min="3339" max="3584" width="9.140625" style="2"/>
    <col min="3585" max="3585" width="5.7109375" style="2" customWidth="1"/>
    <col min="3586" max="3586" width="22.7109375" style="2" customWidth="1"/>
    <col min="3587" max="3587" width="14.85546875" style="2" customWidth="1"/>
    <col min="3588" max="3589" width="9.7109375" style="2" customWidth="1"/>
    <col min="3590" max="3590" width="13.5703125" style="2" customWidth="1"/>
    <col min="3591" max="3594" width="9.7109375" style="2" customWidth="1"/>
    <col min="3595" max="3840" width="9.140625" style="2"/>
    <col min="3841" max="3841" width="5.7109375" style="2" customWidth="1"/>
    <col min="3842" max="3842" width="22.7109375" style="2" customWidth="1"/>
    <col min="3843" max="3843" width="14.85546875" style="2" customWidth="1"/>
    <col min="3844" max="3845" width="9.7109375" style="2" customWidth="1"/>
    <col min="3846" max="3846" width="13.5703125" style="2" customWidth="1"/>
    <col min="3847" max="3850" width="9.7109375" style="2" customWidth="1"/>
    <col min="3851" max="4096" width="9.140625" style="2"/>
    <col min="4097" max="4097" width="5.7109375" style="2" customWidth="1"/>
    <col min="4098" max="4098" width="22.7109375" style="2" customWidth="1"/>
    <col min="4099" max="4099" width="14.85546875" style="2" customWidth="1"/>
    <col min="4100" max="4101" width="9.7109375" style="2" customWidth="1"/>
    <col min="4102" max="4102" width="13.5703125" style="2" customWidth="1"/>
    <col min="4103" max="4106" width="9.7109375" style="2" customWidth="1"/>
    <col min="4107" max="4352" width="9.140625" style="2"/>
    <col min="4353" max="4353" width="5.7109375" style="2" customWidth="1"/>
    <col min="4354" max="4354" width="22.7109375" style="2" customWidth="1"/>
    <col min="4355" max="4355" width="14.85546875" style="2" customWidth="1"/>
    <col min="4356" max="4357" width="9.7109375" style="2" customWidth="1"/>
    <col min="4358" max="4358" width="13.5703125" style="2" customWidth="1"/>
    <col min="4359" max="4362" width="9.7109375" style="2" customWidth="1"/>
    <col min="4363" max="4608" width="9.140625" style="2"/>
    <col min="4609" max="4609" width="5.7109375" style="2" customWidth="1"/>
    <col min="4610" max="4610" width="22.7109375" style="2" customWidth="1"/>
    <col min="4611" max="4611" width="14.85546875" style="2" customWidth="1"/>
    <col min="4612" max="4613" width="9.7109375" style="2" customWidth="1"/>
    <col min="4614" max="4614" width="13.5703125" style="2" customWidth="1"/>
    <col min="4615" max="4618" width="9.7109375" style="2" customWidth="1"/>
    <col min="4619" max="4864" width="9.140625" style="2"/>
    <col min="4865" max="4865" width="5.7109375" style="2" customWidth="1"/>
    <col min="4866" max="4866" width="22.7109375" style="2" customWidth="1"/>
    <col min="4867" max="4867" width="14.85546875" style="2" customWidth="1"/>
    <col min="4868" max="4869" width="9.7109375" style="2" customWidth="1"/>
    <col min="4870" max="4870" width="13.5703125" style="2" customWidth="1"/>
    <col min="4871" max="4874" width="9.7109375" style="2" customWidth="1"/>
    <col min="4875" max="5120" width="9.140625" style="2"/>
    <col min="5121" max="5121" width="5.7109375" style="2" customWidth="1"/>
    <col min="5122" max="5122" width="22.7109375" style="2" customWidth="1"/>
    <col min="5123" max="5123" width="14.85546875" style="2" customWidth="1"/>
    <col min="5124" max="5125" width="9.7109375" style="2" customWidth="1"/>
    <col min="5126" max="5126" width="13.5703125" style="2" customWidth="1"/>
    <col min="5127" max="5130" width="9.7109375" style="2" customWidth="1"/>
    <col min="5131" max="5376" width="9.140625" style="2"/>
    <col min="5377" max="5377" width="5.7109375" style="2" customWidth="1"/>
    <col min="5378" max="5378" width="22.7109375" style="2" customWidth="1"/>
    <col min="5379" max="5379" width="14.85546875" style="2" customWidth="1"/>
    <col min="5380" max="5381" width="9.7109375" style="2" customWidth="1"/>
    <col min="5382" max="5382" width="13.5703125" style="2" customWidth="1"/>
    <col min="5383" max="5386" width="9.7109375" style="2" customWidth="1"/>
    <col min="5387" max="5632" width="9.140625" style="2"/>
    <col min="5633" max="5633" width="5.7109375" style="2" customWidth="1"/>
    <col min="5634" max="5634" width="22.7109375" style="2" customWidth="1"/>
    <col min="5635" max="5635" width="14.85546875" style="2" customWidth="1"/>
    <col min="5636" max="5637" width="9.7109375" style="2" customWidth="1"/>
    <col min="5638" max="5638" width="13.5703125" style="2" customWidth="1"/>
    <col min="5639" max="5642" width="9.7109375" style="2" customWidth="1"/>
    <col min="5643" max="5888" width="9.140625" style="2"/>
    <col min="5889" max="5889" width="5.7109375" style="2" customWidth="1"/>
    <col min="5890" max="5890" width="22.7109375" style="2" customWidth="1"/>
    <col min="5891" max="5891" width="14.85546875" style="2" customWidth="1"/>
    <col min="5892" max="5893" width="9.7109375" style="2" customWidth="1"/>
    <col min="5894" max="5894" width="13.5703125" style="2" customWidth="1"/>
    <col min="5895" max="5898" width="9.7109375" style="2" customWidth="1"/>
    <col min="5899" max="6144" width="9.140625" style="2"/>
    <col min="6145" max="6145" width="5.7109375" style="2" customWidth="1"/>
    <col min="6146" max="6146" width="22.7109375" style="2" customWidth="1"/>
    <col min="6147" max="6147" width="14.85546875" style="2" customWidth="1"/>
    <col min="6148" max="6149" width="9.7109375" style="2" customWidth="1"/>
    <col min="6150" max="6150" width="13.5703125" style="2" customWidth="1"/>
    <col min="6151" max="6154" width="9.7109375" style="2" customWidth="1"/>
    <col min="6155" max="6400" width="9.140625" style="2"/>
    <col min="6401" max="6401" width="5.7109375" style="2" customWidth="1"/>
    <col min="6402" max="6402" width="22.7109375" style="2" customWidth="1"/>
    <col min="6403" max="6403" width="14.85546875" style="2" customWidth="1"/>
    <col min="6404" max="6405" width="9.7109375" style="2" customWidth="1"/>
    <col min="6406" max="6406" width="13.5703125" style="2" customWidth="1"/>
    <col min="6407" max="6410" width="9.7109375" style="2" customWidth="1"/>
    <col min="6411" max="6656" width="9.140625" style="2"/>
    <col min="6657" max="6657" width="5.7109375" style="2" customWidth="1"/>
    <col min="6658" max="6658" width="22.7109375" style="2" customWidth="1"/>
    <col min="6659" max="6659" width="14.85546875" style="2" customWidth="1"/>
    <col min="6660" max="6661" width="9.7109375" style="2" customWidth="1"/>
    <col min="6662" max="6662" width="13.5703125" style="2" customWidth="1"/>
    <col min="6663" max="6666" width="9.7109375" style="2" customWidth="1"/>
    <col min="6667" max="6912" width="9.140625" style="2"/>
    <col min="6913" max="6913" width="5.7109375" style="2" customWidth="1"/>
    <col min="6914" max="6914" width="22.7109375" style="2" customWidth="1"/>
    <col min="6915" max="6915" width="14.85546875" style="2" customWidth="1"/>
    <col min="6916" max="6917" width="9.7109375" style="2" customWidth="1"/>
    <col min="6918" max="6918" width="13.5703125" style="2" customWidth="1"/>
    <col min="6919" max="6922" width="9.7109375" style="2" customWidth="1"/>
    <col min="6923" max="7168" width="9.140625" style="2"/>
    <col min="7169" max="7169" width="5.7109375" style="2" customWidth="1"/>
    <col min="7170" max="7170" width="22.7109375" style="2" customWidth="1"/>
    <col min="7171" max="7171" width="14.85546875" style="2" customWidth="1"/>
    <col min="7172" max="7173" width="9.7109375" style="2" customWidth="1"/>
    <col min="7174" max="7174" width="13.5703125" style="2" customWidth="1"/>
    <col min="7175" max="7178" width="9.7109375" style="2" customWidth="1"/>
    <col min="7179" max="7424" width="9.140625" style="2"/>
    <col min="7425" max="7425" width="5.7109375" style="2" customWidth="1"/>
    <col min="7426" max="7426" width="22.7109375" style="2" customWidth="1"/>
    <col min="7427" max="7427" width="14.85546875" style="2" customWidth="1"/>
    <col min="7428" max="7429" width="9.7109375" style="2" customWidth="1"/>
    <col min="7430" max="7430" width="13.5703125" style="2" customWidth="1"/>
    <col min="7431" max="7434" width="9.7109375" style="2" customWidth="1"/>
    <col min="7435" max="7680" width="9.140625" style="2"/>
    <col min="7681" max="7681" width="5.7109375" style="2" customWidth="1"/>
    <col min="7682" max="7682" width="22.7109375" style="2" customWidth="1"/>
    <col min="7683" max="7683" width="14.85546875" style="2" customWidth="1"/>
    <col min="7684" max="7685" width="9.7109375" style="2" customWidth="1"/>
    <col min="7686" max="7686" width="13.5703125" style="2" customWidth="1"/>
    <col min="7687" max="7690" width="9.7109375" style="2" customWidth="1"/>
    <col min="7691" max="7936" width="9.140625" style="2"/>
    <col min="7937" max="7937" width="5.7109375" style="2" customWidth="1"/>
    <col min="7938" max="7938" width="22.7109375" style="2" customWidth="1"/>
    <col min="7939" max="7939" width="14.85546875" style="2" customWidth="1"/>
    <col min="7940" max="7941" width="9.7109375" style="2" customWidth="1"/>
    <col min="7942" max="7942" width="13.5703125" style="2" customWidth="1"/>
    <col min="7943" max="7946" width="9.7109375" style="2" customWidth="1"/>
    <col min="7947" max="8192" width="9.140625" style="2"/>
    <col min="8193" max="8193" width="5.7109375" style="2" customWidth="1"/>
    <col min="8194" max="8194" width="22.7109375" style="2" customWidth="1"/>
    <col min="8195" max="8195" width="14.85546875" style="2" customWidth="1"/>
    <col min="8196" max="8197" width="9.7109375" style="2" customWidth="1"/>
    <col min="8198" max="8198" width="13.5703125" style="2" customWidth="1"/>
    <col min="8199" max="8202" width="9.7109375" style="2" customWidth="1"/>
    <col min="8203" max="8448" width="9.140625" style="2"/>
    <col min="8449" max="8449" width="5.7109375" style="2" customWidth="1"/>
    <col min="8450" max="8450" width="22.7109375" style="2" customWidth="1"/>
    <col min="8451" max="8451" width="14.85546875" style="2" customWidth="1"/>
    <col min="8452" max="8453" width="9.7109375" style="2" customWidth="1"/>
    <col min="8454" max="8454" width="13.5703125" style="2" customWidth="1"/>
    <col min="8455" max="8458" width="9.7109375" style="2" customWidth="1"/>
    <col min="8459" max="8704" width="9.140625" style="2"/>
    <col min="8705" max="8705" width="5.7109375" style="2" customWidth="1"/>
    <col min="8706" max="8706" width="22.7109375" style="2" customWidth="1"/>
    <col min="8707" max="8707" width="14.85546875" style="2" customWidth="1"/>
    <col min="8708" max="8709" width="9.7109375" style="2" customWidth="1"/>
    <col min="8710" max="8710" width="13.5703125" style="2" customWidth="1"/>
    <col min="8711" max="8714" width="9.7109375" style="2" customWidth="1"/>
    <col min="8715" max="8960" width="9.140625" style="2"/>
    <col min="8961" max="8961" width="5.7109375" style="2" customWidth="1"/>
    <col min="8962" max="8962" width="22.7109375" style="2" customWidth="1"/>
    <col min="8963" max="8963" width="14.85546875" style="2" customWidth="1"/>
    <col min="8964" max="8965" width="9.7109375" style="2" customWidth="1"/>
    <col min="8966" max="8966" width="13.5703125" style="2" customWidth="1"/>
    <col min="8967" max="8970" width="9.7109375" style="2" customWidth="1"/>
    <col min="8971" max="9216" width="9.140625" style="2"/>
    <col min="9217" max="9217" width="5.7109375" style="2" customWidth="1"/>
    <col min="9218" max="9218" width="22.7109375" style="2" customWidth="1"/>
    <col min="9219" max="9219" width="14.85546875" style="2" customWidth="1"/>
    <col min="9220" max="9221" width="9.7109375" style="2" customWidth="1"/>
    <col min="9222" max="9222" width="13.5703125" style="2" customWidth="1"/>
    <col min="9223" max="9226" width="9.7109375" style="2" customWidth="1"/>
    <col min="9227" max="9472" width="9.140625" style="2"/>
    <col min="9473" max="9473" width="5.7109375" style="2" customWidth="1"/>
    <col min="9474" max="9474" width="22.7109375" style="2" customWidth="1"/>
    <col min="9475" max="9475" width="14.85546875" style="2" customWidth="1"/>
    <col min="9476" max="9477" width="9.7109375" style="2" customWidth="1"/>
    <col min="9478" max="9478" width="13.5703125" style="2" customWidth="1"/>
    <col min="9479" max="9482" width="9.7109375" style="2" customWidth="1"/>
    <col min="9483" max="9728" width="9.140625" style="2"/>
    <col min="9729" max="9729" width="5.7109375" style="2" customWidth="1"/>
    <col min="9730" max="9730" width="22.7109375" style="2" customWidth="1"/>
    <col min="9731" max="9731" width="14.85546875" style="2" customWidth="1"/>
    <col min="9732" max="9733" width="9.7109375" style="2" customWidth="1"/>
    <col min="9734" max="9734" width="13.5703125" style="2" customWidth="1"/>
    <col min="9735" max="9738" width="9.7109375" style="2" customWidth="1"/>
    <col min="9739" max="9984" width="9.140625" style="2"/>
    <col min="9985" max="9985" width="5.7109375" style="2" customWidth="1"/>
    <col min="9986" max="9986" width="22.7109375" style="2" customWidth="1"/>
    <col min="9987" max="9987" width="14.85546875" style="2" customWidth="1"/>
    <col min="9988" max="9989" width="9.7109375" style="2" customWidth="1"/>
    <col min="9990" max="9990" width="13.5703125" style="2" customWidth="1"/>
    <col min="9991" max="9994" width="9.7109375" style="2" customWidth="1"/>
    <col min="9995" max="10240" width="9.140625" style="2"/>
    <col min="10241" max="10241" width="5.7109375" style="2" customWidth="1"/>
    <col min="10242" max="10242" width="22.7109375" style="2" customWidth="1"/>
    <col min="10243" max="10243" width="14.85546875" style="2" customWidth="1"/>
    <col min="10244" max="10245" width="9.7109375" style="2" customWidth="1"/>
    <col min="10246" max="10246" width="13.5703125" style="2" customWidth="1"/>
    <col min="10247" max="10250" width="9.7109375" style="2" customWidth="1"/>
    <col min="10251" max="10496" width="9.140625" style="2"/>
    <col min="10497" max="10497" width="5.7109375" style="2" customWidth="1"/>
    <col min="10498" max="10498" width="22.7109375" style="2" customWidth="1"/>
    <col min="10499" max="10499" width="14.85546875" style="2" customWidth="1"/>
    <col min="10500" max="10501" width="9.7109375" style="2" customWidth="1"/>
    <col min="10502" max="10502" width="13.5703125" style="2" customWidth="1"/>
    <col min="10503" max="10506" width="9.7109375" style="2" customWidth="1"/>
    <col min="10507" max="10752" width="9.140625" style="2"/>
    <col min="10753" max="10753" width="5.7109375" style="2" customWidth="1"/>
    <col min="10754" max="10754" width="22.7109375" style="2" customWidth="1"/>
    <col min="10755" max="10755" width="14.85546875" style="2" customWidth="1"/>
    <col min="10756" max="10757" width="9.7109375" style="2" customWidth="1"/>
    <col min="10758" max="10758" width="13.5703125" style="2" customWidth="1"/>
    <col min="10759" max="10762" width="9.7109375" style="2" customWidth="1"/>
    <col min="10763" max="11008" width="9.140625" style="2"/>
    <col min="11009" max="11009" width="5.7109375" style="2" customWidth="1"/>
    <col min="11010" max="11010" width="22.7109375" style="2" customWidth="1"/>
    <col min="11011" max="11011" width="14.85546875" style="2" customWidth="1"/>
    <col min="11012" max="11013" width="9.7109375" style="2" customWidth="1"/>
    <col min="11014" max="11014" width="13.5703125" style="2" customWidth="1"/>
    <col min="11015" max="11018" width="9.7109375" style="2" customWidth="1"/>
    <col min="11019" max="11264" width="9.140625" style="2"/>
    <col min="11265" max="11265" width="5.7109375" style="2" customWidth="1"/>
    <col min="11266" max="11266" width="22.7109375" style="2" customWidth="1"/>
    <col min="11267" max="11267" width="14.85546875" style="2" customWidth="1"/>
    <col min="11268" max="11269" width="9.7109375" style="2" customWidth="1"/>
    <col min="11270" max="11270" width="13.5703125" style="2" customWidth="1"/>
    <col min="11271" max="11274" width="9.7109375" style="2" customWidth="1"/>
    <col min="11275" max="11520" width="9.140625" style="2"/>
    <col min="11521" max="11521" width="5.7109375" style="2" customWidth="1"/>
    <col min="11522" max="11522" width="22.7109375" style="2" customWidth="1"/>
    <col min="11523" max="11523" width="14.85546875" style="2" customWidth="1"/>
    <col min="11524" max="11525" width="9.7109375" style="2" customWidth="1"/>
    <col min="11526" max="11526" width="13.5703125" style="2" customWidth="1"/>
    <col min="11527" max="11530" width="9.7109375" style="2" customWidth="1"/>
    <col min="11531" max="11776" width="9.140625" style="2"/>
    <col min="11777" max="11777" width="5.7109375" style="2" customWidth="1"/>
    <col min="11778" max="11778" width="22.7109375" style="2" customWidth="1"/>
    <col min="11779" max="11779" width="14.85546875" style="2" customWidth="1"/>
    <col min="11780" max="11781" width="9.7109375" style="2" customWidth="1"/>
    <col min="11782" max="11782" width="13.5703125" style="2" customWidth="1"/>
    <col min="11783" max="11786" width="9.7109375" style="2" customWidth="1"/>
    <col min="11787" max="12032" width="9.140625" style="2"/>
    <col min="12033" max="12033" width="5.7109375" style="2" customWidth="1"/>
    <col min="12034" max="12034" width="22.7109375" style="2" customWidth="1"/>
    <col min="12035" max="12035" width="14.85546875" style="2" customWidth="1"/>
    <col min="12036" max="12037" width="9.7109375" style="2" customWidth="1"/>
    <col min="12038" max="12038" width="13.5703125" style="2" customWidth="1"/>
    <col min="12039" max="12042" width="9.7109375" style="2" customWidth="1"/>
    <col min="12043" max="12288" width="9.140625" style="2"/>
    <col min="12289" max="12289" width="5.7109375" style="2" customWidth="1"/>
    <col min="12290" max="12290" width="22.7109375" style="2" customWidth="1"/>
    <col min="12291" max="12291" width="14.85546875" style="2" customWidth="1"/>
    <col min="12292" max="12293" width="9.7109375" style="2" customWidth="1"/>
    <col min="12294" max="12294" width="13.5703125" style="2" customWidth="1"/>
    <col min="12295" max="12298" width="9.7109375" style="2" customWidth="1"/>
    <col min="12299" max="12544" width="9.140625" style="2"/>
    <col min="12545" max="12545" width="5.7109375" style="2" customWidth="1"/>
    <col min="12546" max="12546" width="22.7109375" style="2" customWidth="1"/>
    <col min="12547" max="12547" width="14.85546875" style="2" customWidth="1"/>
    <col min="12548" max="12549" width="9.7109375" style="2" customWidth="1"/>
    <col min="12550" max="12550" width="13.5703125" style="2" customWidth="1"/>
    <col min="12551" max="12554" width="9.7109375" style="2" customWidth="1"/>
    <col min="12555" max="12800" width="9.140625" style="2"/>
    <col min="12801" max="12801" width="5.7109375" style="2" customWidth="1"/>
    <col min="12802" max="12802" width="22.7109375" style="2" customWidth="1"/>
    <col min="12803" max="12803" width="14.85546875" style="2" customWidth="1"/>
    <col min="12804" max="12805" width="9.7109375" style="2" customWidth="1"/>
    <col min="12806" max="12806" width="13.5703125" style="2" customWidth="1"/>
    <col min="12807" max="12810" width="9.7109375" style="2" customWidth="1"/>
    <col min="12811" max="13056" width="9.140625" style="2"/>
    <col min="13057" max="13057" width="5.7109375" style="2" customWidth="1"/>
    <col min="13058" max="13058" width="22.7109375" style="2" customWidth="1"/>
    <col min="13059" max="13059" width="14.85546875" style="2" customWidth="1"/>
    <col min="13060" max="13061" width="9.7109375" style="2" customWidth="1"/>
    <col min="13062" max="13062" width="13.5703125" style="2" customWidth="1"/>
    <col min="13063" max="13066" width="9.7109375" style="2" customWidth="1"/>
    <col min="13067" max="13312" width="9.140625" style="2"/>
    <col min="13313" max="13313" width="5.7109375" style="2" customWidth="1"/>
    <col min="13314" max="13314" width="22.7109375" style="2" customWidth="1"/>
    <col min="13315" max="13315" width="14.85546875" style="2" customWidth="1"/>
    <col min="13316" max="13317" width="9.7109375" style="2" customWidth="1"/>
    <col min="13318" max="13318" width="13.5703125" style="2" customWidth="1"/>
    <col min="13319" max="13322" width="9.7109375" style="2" customWidth="1"/>
    <col min="13323" max="13568" width="9.140625" style="2"/>
    <col min="13569" max="13569" width="5.7109375" style="2" customWidth="1"/>
    <col min="13570" max="13570" width="22.7109375" style="2" customWidth="1"/>
    <col min="13571" max="13571" width="14.85546875" style="2" customWidth="1"/>
    <col min="13572" max="13573" width="9.7109375" style="2" customWidth="1"/>
    <col min="13574" max="13574" width="13.5703125" style="2" customWidth="1"/>
    <col min="13575" max="13578" width="9.7109375" style="2" customWidth="1"/>
    <col min="13579" max="13824" width="9.140625" style="2"/>
    <col min="13825" max="13825" width="5.7109375" style="2" customWidth="1"/>
    <col min="13826" max="13826" width="22.7109375" style="2" customWidth="1"/>
    <col min="13827" max="13827" width="14.85546875" style="2" customWidth="1"/>
    <col min="13828" max="13829" width="9.7109375" style="2" customWidth="1"/>
    <col min="13830" max="13830" width="13.5703125" style="2" customWidth="1"/>
    <col min="13831" max="13834" width="9.7109375" style="2" customWidth="1"/>
    <col min="13835" max="14080" width="9.140625" style="2"/>
    <col min="14081" max="14081" width="5.7109375" style="2" customWidth="1"/>
    <col min="14082" max="14082" width="22.7109375" style="2" customWidth="1"/>
    <col min="14083" max="14083" width="14.85546875" style="2" customWidth="1"/>
    <col min="14084" max="14085" width="9.7109375" style="2" customWidth="1"/>
    <col min="14086" max="14086" width="13.5703125" style="2" customWidth="1"/>
    <col min="14087" max="14090" width="9.7109375" style="2" customWidth="1"/>
    <col min="14091" max="14336" width="9.140625" style="2"/>
    <col min="14337" max="14337" width="5.7109375" style="2" customWidth="1"/>
    <col min="14338" max="14338" width="22.7109375" style="2" customWidth="1"/>
    <col min="14339" max="14339" width="14.85546875" style="2" customWidth="1"/>
    <col min="14340" max="14341" width="9.7109375" style="2" customWidth="1"/>
    <col min="14342" max="14342" width="13.5703125" style="2" customWidth="1"/>
    <col min="14343" max="14346" width="9.7109375" style="2" customWidth="1"/>
    <col min="14347" max="14592" width="9.140625" style="2"/>
    <col min="14593" max="14593" width="5.7109375" style="2" customWidth="1"/>
    <col min="14594" max="14594" width="22.7109375" style="2" customWidth="1"/>
    <col min="14595" max="14595" width="14.85546875" style="2" customWidth="1"/>
    <col min="14596" max="14597" width="9.7109375" style="2" customWidth="1"/>
    <col min="14598" max="14598" width="13.5703125" style="2" customWidth="1"/>
    <col min="14599" max="14602" width="9.7109375" style="2" customWidth="1"/>
    <col min="14603" max="14848" width="9.140625" style="2"/>
    <col min="14849" max="14849" width="5.7109375" style="2" customWidth="1"/>
    <col min="14850" max="14850" width="22.7109375" style="2" customWidth="1"/>
    <col min="14851" max="14851" width="14.85546875" style="2" customWidth="1"/>
    <col min="14852" max="14853" width="9.7109375" style="2" customWidth="1"/>
    <col min="14854" max="14854" width="13.5703125" style="2" customWidth="1"/>
    <col min="14855" max="14858" width="9.7109375" style="2" customWidth="1"/>
    <col min="14859" max="15104" width="9.140625" style="2"/>
    <col min="15105" max="15105" width="5.7109375" style="2" customWidth="1"/>
    <col min="15106" max="15106" width="22.7109375" style="2" customWidth="1"/>
    <col min="15107" max="15107" width="14.85546875" style="2" customWidth="1"/>
    <col min="15108" max="15109" width="9.7109375" style="2" customWidth="1"/>
    <col min="15110" max="15110" width="13.5703125" style="2" customWidth="1"/>
    <col min="15111" max="15114" width="9.7109375" style="2" customWidth="1"/>
    <col min="15115" max="15360" width="9.140625" style="2"/>
    <col min="15361" max="15361" width="5.7109375" style="2" customWidth="1"/>
    <col min="15362" max="15362" width="22.7109375" style="2" customWidth="1"/>
    <col min="15363" max="15363" width="14.85546875" style="2" customWidth="1"/>
    <col min="15364" max="15365" width="9.7109375" style="2" customWidth="1"/>
    <col min="15366" max="15366" width="13.5703125" style="2" customWidth="1"/>
    <col min="15367" max="15370" width="9.7109375" style="2" customWidth="1"/>
    <col min="15371" max="15616" width="9.140625" style="2"/>
    <col min="15617" max="15617" width="5.7109375" style="2" customWidth="1"/>
    <col min="15618" max="15618" width="22.7109375" style="2" customWidth="1"/>
    <col min="15619" max="15619" width="14.85546875" style="2" customWidth="1"/>
    <col min="15620" max="15621" width="9.7109375" style="2" customWidth="1"/>
    <col min="15622" max="15622" width="13.5703125" style="2" customWidth="1"/>
    <col min="15623" max="15626" width="9.7109375" style="2" customWidth="1"/>
    <col min="15627" max="15872" width="9.140625" style="2"/>
    <col min="15873" max="15873" width="5.7109375" style="2" customWidth="1"/>
    <col min="15874" max="15874" width="22.7109375" style="2" customWidth="1"/>
    <col min="15875" max="15875" width="14.85546875" style="2" customWidth="1"/>
    <col min="15876" max="15877" width="9.7109375" style="2" customWidth="1"/>
    <col min="15878" max="15878" width="13.5703125" style="2" customWidth="1"/>
    <col min="15879" max="15882" width="9.7109375" style="2" customWidth="1"/>
    <col min="15883" max="16128" width="9.140625" style="2"/>
    <col min="16129" max="16129" width="5.7109375" style="2" customWidth="1"/>
    <col min="16130" max="16130" width="22.7109375" style="2" customWidth="1"/>
    <col min="16131" max="16131" width="14.85546875" style="2" customWidth="1"/>
    <col min="16132" max="16133" width="9.7109375" style="2" customWidth="1"/>
    <col min="16134" max="16134" width="13.5703125" style="2" customWidth="1"/>
    <col min="16135" max="16138" width="9.7109375" style="2" customWidth="1"/>
    <col min="16139" max="16384" width="9.140625" style="2"/>
  </cols>
  <sheetData>
    <row r="1" spans="1:10" s="11" customFormat="1" ht="15" x14ac:dyDescent="0.25">
      <c r="J1" s="12" t="s">
        <v>254</v>
      </c>
    </row>
    <row r="2" spans="1:10" ht="14.25" customHeight="1" x14ac:dyDescent="0.2"/>
    <row r="3" spans="1:10" ht="15.75" x14ac:dyDescent="0.25">
      <c r="A3" s="277" t="s">
        <v>238</v>
      </c>
      <c r="B3" s="277"/>
      <c r="C3" s="277"/>
      <c r="D3" s="277"/>
      <c r="E3" s="277"/>
      <c r="F3" s="277"/>
      <c r="G3" s="277"/>
      <c r="H3" s="277"/>
      <c r="I3" s="277"/>
      <c r="J3" s="277"/>
    </row>
    <row r="5" spans="1:10" s="13" customFormat="1" ht="60.75" customHeight="1" x14ac:dyDescent="0.2">
      <c r="A5" s="278" t="s">
        <v>135</v>
      </c>
      <c r="B5" s="278" t="s">
        <v>149</v>
      </c>
      <c r="C5" s="278" t="s">
        <v>150</v>
      </c>
      <c r="D5" s="280" t="s">
        <v>151</v>
      </c>
      <c r="E5" s="281"/>
      <c r="F5" s="280" t="s">
        <v>152</v>
      </c>
      <c r="G5" s="282"/>
      <c r="H5" s="281"/>
      <c r="I5" s="280" t="s">
        <v>153</v>
      </c>
      <c r="J5" s="281"/>
    </row>
    <row r="6" spans="1:10" s="13" customFormat="1" ht="45" x14ac:dyDescent="0.2">
      <c r="A6" s="279"/>
      <c r="B6" s="279"/>
      <c r="C6" s="279"/>
      <c r="D6" s="24" t="s">
        <v>139</v>
      </c>
      <c r="E6" s="24" t="s">
        <v>140</v>
      </c>
      <c r="F6" s="23" t="s">
        <v>154</v>
      </c>
      <c r="G6" s="24" t="s">
        <v>155</v>
      </c>
      <c r="H6" s="24" t="s">
        <v>156</v>
      </c>
      <c r="I6" s="24" t="s">
        <v>139</v>
      </c>
      <c r="J6" s="24" t="s">
        <v>140</v>
      </c>
    </row>
    <row r="7" spans="1:10" s="13" customFormat="1" ht="15" x14ac:dyDescent="0.2">
      <c r="A7" s="15">
        <v>1</v>
      </c>
      <c r="B7" s="15">
        <v>2</v>
      </c>
      <c r="C7" s="15">
        <v>3</v>
      </c>
      <c r="D7" s="15">
        <v>4</v>
      </c>
      <c r="E7" s="15">
        <v>5</v>
      </c>
      <c r="F7" s="15">
        <v>6</v>
      </c>
      <c r="G7" s="15">
        <v>7</v>
      </c>
      <c r="H7" s="15">
        <v>8</v>
      </c>
      <c r="I7" s="15">
        <v>9</v>
      </c>
      <c r="J7" s="15">
        <v>10</v>
      </c>
    </row>
    <row r="8" spans="1:10" s="13" customFormat="1" ht="31.5" customHeight="1" x14ac:dyDescent="0.2">
      <c r="A8" s="272" t="s">
        <v>157</v>
      </c>
      <c r="B8" s="273"/>
      <c r="C8" s="273"/>
      <c r="D8" s="273"/>
      <c r="E8" s="273"/>
      <c r="F8" s="273"/>
      <c r="G8" s="273"/>
      <c r="H8" s="273"/>
      <c r="I8" s="273"/>
      <c r="J8" s="274"/>
    </row>
    <row r="9" spans="1:10" s="13" customFormat="1" ht="15" x14ac:dyDescent="0.2">
      <c r="A9" s="15">
        <v>1</v>
      </c>
      <c r="B9" s="16"/>
      <c r="C9" s="17"/>
      <c r="D9" s="17"/>
      <c r="E9" s="17"/>
      <c r="F9" s="17"/>
      <c r="G9" s="17"/>
      <c r="H9" s="17"/>
      <c r="I9" s="17"/>
      <c r="J9" s="17"/>
    </row>
    <row r="10" spans="1:10" s="13" customFormat="1" ht="15" x14ac:dyDescent="0.2">
      <c r="A10" s="15" t="s">
        <v>133</v>
      </c>
      <c r="B10" s="16"/>
      <c r="C10" s="17"/>
      <c r="D10" s="17"/>
      <c r="E10" s="17"/>
      <c r="F10" s="17"/>
      <c r="G10" s="17"/>
      <c r="H10" s="17"/>
      <c r="I10" s="17"/>
      <c r="J10" s="17"/>
    </row>
    <row r="11" spans="1:10" s="13" customFormat="1" ht="31.5" customHeight="1" x14ac:dyDescent="0.2">
      <c r="A11" s="272" t="s">
        <v>158</v>
      </c>
      <c r="B11" s="273"/>
      <c r="C11" s="273"/>
      <c r="D11" s="273"/>
      <c r="E11" s="273"/>
      <c r="F11" s="273"/>
      <c r="G11" s="273"/>
      <c r="H11" s="273"/>
      <c r="I11" s="273"/>
      <c r="J11" s="274"/>
    </row>
    <row r="12" spans="1:10" s="13" customFormat="1" ht="15" x14ac:dyDescent="0.2">
      <c r="A12" s="15">
        <v>1</v>
      </c>
      <c r="B12" s="16"/>
      <c r="C12" s="17"/>
      <c r="D12" s="15" t="s">
        <v>12</v>
      </c>
      <c r="E12" s="15" t="s">
        <v>12</v>
      </c>
      <c r="F12" s="17"/>
      <c r="G12" s="17"/>
      <c r="H12" s="17"/>
      <c r="I12" s="17"/>
      <c r="J12" s="24" t="s">
        <v>12</v>
      </c>
    </row>
    <row r="13" spans="1:10" s="13" customFormat="1" ht="15" x14ac:dyDescent="0.2">
      <c r="A13" s="15">
        <v>2</v>
      </c>
      <c r="B13" s="16"/>
      <c r="C13" s="17"/>
      <c r="D13" s="15" t="s">
        <v>12</v>
      </c>
      <c r="E13" s="15" t="s">
        <v>12</v>
      </c>
      <c r="F13" s="17"/>
      <c r="G13" s="17"/>
      <c r="H13" s="17"/>
      <c r="I13" s="17"/>
      <c r="J13" s="24" t="s">
        <v>12</v>
      </c>
    </row>
    <row r="14" spans="1:10" s="11" customFormat="1" ht="15" x14ac:dyDescent="0.25"/>
    <row r="15" spans="1:10" s="11" customFormat="1" ht="76.5" customHeight="1" x14ac:dyDescent="0.25">
      <c r="A15" s="275" t="s">
        <v>159</v>
      </c>
      <c r="B15" s="275"/>
      <c r="C15" s="275"/>
      <c r="D15" s="275"/>
      <c r="E15" s="275"/>
      <c r="F15" s="275"/>
      <c r="G15" s="275"/>
      <c r="H15" s="275"/>
      <c r="I15" s="275"/>
      <c r="J15" s="275"/>
    </row>
    <row r="16" spans="1:10" s="11" customFormat="1" ht="43.5" customHeight="1" x14ac:dyDescent="0.25">
      <c r="A16" s="25" t="s">
        <v>239</v>
      </c>
      <c r="B16" s="276" t="s">
        <v>301</v>
      </c>
      <c r="C16" s="276"/>
      <c r="D16" s="276"/>
      <c r="E16" s="276"/>
      <c r="F16" s="276"/>
      <c r="G16" s="276"/>
      <c r="H16" s="276"/>
      <c r="I16" s="276"/>
      <c r="J16" s="276"/>
    </row>
    <row r="633" spans="10:10" x14ac:dyDescent="0.2">
      <c r="J633" s="28"/>
    </row>
    <row r="634" spans="10:10" x14ac:dyDescent="0.2">
      <c r="J634" s="28"/>
    </row>
    <row r="635" spans="10:10" x14ac:dyDescent="0.2">
      <c r="J635" s="28"/>
    </row>
    <row r="636" spans="10:10" x14ac:dyDescent="0.2">
      <c r="J636" s="28"/>
    </row>
    <row r="637" spans="10:10" x14ac:dyDescent="0.2">
      <c r="J637" s="28"/>
    </row>
    <row r="638" spans="10:10" x14ac:dyDescent="0.2">
      <c r="J638" s="28"/>
    </row>
    <row r="639" spans="10:10" x14ac:dyDescent="0.2">
      <c r="J639" s="28"/>
    </row>
  </sheetData>
  <mergeCells count="11">
    <mergeCell ref="A8:J8"/>
    <mergeCell ref="A11:J11"/>
    <mergeCell ref="A15:J15"/>
    <mergeCell ref="B16:J16"/>
    <mergeCell ref="A3:J3"/>
    <mergeCell ref="A5:A6"/>
    <mergeCell ref="B5:B6"/>
    <mergeCell ref="C5:C6"/>
    <mergeCell ref="D5:E5"/>
    <mergeCell ref="F5:H5"/>
    <mergeCell ref="I5:J5"/>
  </mergeCells>
  <pageMargins left="0.98425196850393704" right="0.59055118110236227" top="0.78740157480314965" bottom="0.39370078740157483" header="0.19685039370078741" footer="0.19685039370078741"/>
  <pageSetup paperSize="9" scale="110"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596"/>
  <sheetViews>
    <sheetView view="pageBreakPreview" zoomScale="90" zoomScaleSheetLayoutView="90" workbookViewId="0">
      <selection activeCell="C24" sqref="C24"/>
    </sheetView>
  </sheetViews>
  <sheetFormatPr defaultRowHeight="12.75" x14ac:dyDescent="0.2"/>
  <cols>
    <col min="1" max="1" width="4.85546875" style="2" customWidth="1"/>
    <col min="2" max="2" width="22" style="2" customWidth="1"/>
    <col min="3" max="3" width="65.7109375" style="2" customWidth="1"/>
    <col min="4" max="4" width="21.7109375" style="2" customWidth="1"/>
    <col min="5" max="5" width="10.140625" style="2" customWidth="1"/>
    <col min="6" max="6" width="11.5703125" style="2" customWidth="1"/>
    <col min="7" max="7" width="48" style="2" customWidth="1"/>
    <col min="8" max="256" width="9.140625" style="2"/>
    <col min="257" max="257" width="4.85546875" style="2" customWidth="1"/>
    <col min="258" max="258" width="22.140625" style="2" customWidth="1"/>
    <col min="259" max="259" width="68.42578125" style="2" customWidth="1"/>
    <col min="260" max="260" width="21.7109375" style="2" customWidth="1"/>
    <col min="261" max="261" width="19" style="2" customWidth="1"/>
    <col min="262" max="512" width="9.140625" style="2"/>
    <col min="513" max="513" width="4.85546875" style="2" customWidth="1"/>
    <col min="514" max="514" width="22.140625" style="2" customWidth="1"/>
    <col min="515" max="515" width="68.42578125" style="2" customWidth="1"/>
    <col min="516" max="516" width="21.7109375" style="2" customWidth="1"/>
    <col min="517" max="517" width="19" style="2" customWidth="1"/>
    <col min="518" max="768" width="9.140625" style="2"/>
    <col min="769" max="769" width="4.85546875" style="2" customWidth="1"/>
    <col min="770" max="770" width="22.140625" style="2" customWidth="1"/>
    <col min="771" max="771" width="68.42578125" style="2" customWidth="1"/>
    <col min="772" max="772" width="21.7109375" style="2" customWidth="1"/>
    <col min="773" max="773" width="19" style="2" customWidth="1"/>
    <col min="774" max="1024" width="9.140625" style="2"/>
    <col min="1025" max="1025" width="4.85546875" style="2" customWidth="1"/>
    <col min="1026" max="1026" width="22.140625" style="2" customWidth="1"/>
    <col min="1027" max="1027" width="68.42578125" style="2" customWidth="1"/>
    <col min="1028" max="1028" width="21.7109375" style="2" customWidth="1"/>
    <col min="1029" max="1029" width="19" style="2" customWidth="1"/>
    <col min="1030" max="1280" width="9.140625" style="2"/>
    <col min="1281" max="1281" width="4.85546875" style="2" customWidth="1"/>
    <col min="1282" max="1282" width="22.140625" style="2" customWidth="1"/>
    <col min="1283" max="1283" width="68.42578125" style="2" customWidth="1"/>
    <col min="1284" max="1284" width="21.7109375" style="2" customWidth="1"/>
    <col min="1285" max="1285" width="19" style="2" customWidth="1"/>
    <col min="1286" max="1536" width="9.140625" style="2"/>
    <col min="1537" max="1537" width="4.85546875" style="2" customWidth="1"/>
    <col min="1538" max="1538" width="22.140625" style="2" customWidth="1"/>
    <col min="1539" max="1539" width="68.42578125" style="2" customWidth="1"/>
    <col min="1540" max="1540" width="21.7109375" style="2" customWidth="1"/>
    <col min="1541" max="1541" width="19" style="2" customWidth="1"/>
    <col min="1542" max="1792" width="9.140625" style="2"/>
    <col min="1793" max="1793" width="4.85546875" style="2" customWidth="1"/>
    <col min="1794" max="1794" width="22.140625" style="2" customWidth="1"/>
    <col min="1795" max="1795" width="68.42578125" style="2" customWidth="1"/>
    <col min="1796" max="1796" width="21.7109375" style="2" customWidth="1"/>
    <col min="1797" max="1797" width="19" style="2" customWidth="1"/>
    <col min="1798" max="2048" width="9.140625" style="2"/>
    <col min="2049" max="2049" width="4.85546875" style="2" customWidth="1"/>
    <col min="2050" max="2050" width="22.140625" style="2" customWidth="1"/>
    <col min="2051" max="2051" width="68.42578125" style="2" customWidth="1"/>
    <col min="2052" max="2052" width="21.7109375" style="2" customWidth="1"/>
    <col min="2053" max="2053" width="19" style="2" customWidth="1"/>
    <col min="2054" max="2304" width="9.140625" style="2"/>
    <col min="2305" max="2305" width="4.85546875" style="2" customWidth="1"/>
    <col min="2306" max="2306" width="22.140625" style="2" customWidth="1"/>
    <col min="2307" max="2307" width="68.42578125" style="2" customWidth="1"/>
    <col min="2308" max="2308" width="21.7109375" style="2" customWidth="1"/>
    <col min="2309" max="2309" width="19" style="2" customWidth="1"/>
    <col min="2310" max="2560" width="9.140625" style="2"/>
    <col min="2561" max="2561" width="4.85546875" style="2" customWidth="1"/>
    <col min="2562" max="2562" width="22.140625" style="2" customWidth="1"/>
    <col min="2563" max="2563" width="68.42578125" style="2" customWidth="1"/>
    <col min="2564" max="2564" width="21.7109375" style="2" customWidth="1"/>
    <col min="2565" max="2565" width="19" style="2" customWidth="1"/>
    <col min="2566" max="2816" width="9.140625" style="2"/>
    <col min="2817" max="2817" width="4.85546875" style="2" customWidth="1"/>
    <col min="2818" max="2818" width="22.140625" style="2" customWidth="1"/>
    <col min="2819" max="2819" width="68.42578125" style="2" customWidth="1"/>
    <col min="2820" max="2820" width="21.7109375" style="2" customWidth="1"/>
    <col min="2821" max="2821" width="19" style="2" customWidth="1"/>
    <col min="2822" max="3072" width="9.140625" style="2"/>
    <col min="3073" max="3073" width="4.85546875" style="2" customWidth="1"/>
    <col min="3074" max="3074" width="22.140625" style="2" customWidth="1"/>
    <col min="3075" max="3075" width="68.42578125" style="2" customWidth="1"/>
    <col min="3076" max="3076" width="21.7109375" style="2" customWidth="1"/>
    <col min="3077" max="3077" width="19" style="2" customWidth="1"/>
    <col min="3078" max="3328" width="9.140625" style="2"/>
    <col min="3329" max="3329" width="4.85546875" style="2" customWidth="1"/>
    <col min="3330" max="3330" width="22.140625" style="2" customWidth="1"/>
    <col min="3331" max="3331" width="68.42578125" style="2" customWidth="1"/>
    <col min="3332" max="3332" width="21.7109375" style="2" customWidth="1"/>
    <col min="3333" max="3333" width="19" style="2" customWidth="1"/>
    <col min="3334" max="3584" width="9.140625" style="2"/>
    <col min="3585" max="3585" width="4.85546875" style="2" customWidth="1"/>
    <col min="3586" max="3586" width="22.140625" style="2" customWidth="1"/>
    <col min="3587" max="3587" width="68.42578125" style="2" customWidth="1"/>
    <col min="3588" max="3588" width="21.7109375" style="2" customWidth="1"/>
    <col min="3589" max="3589" width="19" style="2" customWidth="1"/>
    <col min="3590" max="3840" width="9.140625" style="2"/>
    <col min="3841" max="3841" width="4.85546875" style="2" customWidth="1"/>
    <col min="3842" max="3842" width="22.140625" style="2" customWidth="1"/>
    <col min="3843" max="3843" width="68.42578125" style="2" customWidth="1"/>
    <col min="3844" max="3844" width="21.7109375" style="2" customWidth="1"/>
    <col min="3845" max="3845" width="19" style="2" customWidth="1"/>
    <col min="3846" max="4096" width="9.140625" style="2"/>
    <col min="4097" max="4097" width="4.85546875" style="2" customWidth="1"/>
    <col min="4098" max="4098" width="22.140625" style="2" customWidth="1"/>
    <col min="4099" max="4099" width="68.42578125" style="2" customWidth="1"/>
    <col min="4100" max="4100" width="21.7109375" style="2" customWidth="1"/>
    <col min="4101" max="4101" width="19" style="2" customWidth="1"/>
    <col min="4102" max="4352" width="9.140625" style="2"/>
    <col min="4353" max="4353" width="4.85546875" style="2" customWidth="1"/>
    <col min="4354" max="4354" width="22.140625" style="2" customWidth="1"/>
    <col min="4355" max="4355" width="68.42578125" style="2" customWidth="1"/>
    <col min="4356" max="4356" width="21.7109375" style="2" customWidth="1"/>
    <col min="4357" max="4357" width="19" style="2" customWidth="1"/>
    <col min="4358" max="4608" width="9.140625" style="2"/>
    <col min="4609" max="4609" width="4.85546875" style="2" customWidth="1"/>
    <col min="4610" max="4610" width="22.140625" style="2" customWidth="1"/>
    <col min="4611" max="4611" width="68.42578125" style="2" customWidth="1"/>
    <col min="4612" max="4612" width="21.7109375" style="2" customWidth="1"/>
    <col min="4613" max="4613" width="19" style="2" customWidth="1"/>
    <col min="4614" max="4864" width="9.140625" style="2"/>
    <col min="4865" max="4865" width="4.85546875" style="2" customWidth="1"/>
    <col min="4866" max="4866" width="22.140625" style="2" customWidth="1"/>
    <col min="4867" max="4867" width="68.42578125" style="2" customWidth="1"/>
    <col min="4868" max="4868" width="21.7109375" style="2" customWidth="1"/>
    <col min="4869" max="4869" width="19" style="2" customWidth="1"/>
    <col min="4870" max="5120" width="9.140625" style="2"/>
    <col min="5121" max="5121" width="4.85546875" style="2" customWidth="1"/>
    <col min="5122" max="5122" width="22.140625" style="2" customWidth="1"/>
    <col min="5123" max="5123" width="68.42578125" style="2" customWidth="1"/>
    <col min="5124" max="5124" width="21.7109375" style="2" customWidth="1"/>
    <col min="5125" max="5125" width="19" style="2" customWidth="1"/>
    <col min="5126" max="5376" width="9.140625" style="2"/>
    <col min="5377" max="5377" width="4.85546875" style="2" customWidth="1"/>
    <col min="5378" max="5378" width="22.140625" style="2" customWidth="1"/>
    <col min="5379" max="5379" width="68.42578125" style="2" customWidth="1"/>
    <col min="5380" max="5380" width="21.7109375" style="2" customWidth="1"/>
    <col min="5381" max="5381" width="19" style="2" customWidth="1"/>
    <col min="5382" max="5632" width="9.140625" style="2"/>
    <col min="5633" max="5633" width="4.85546875" style="2" customWidth="1"/>
    <col min="5634" max="5634" width="22.140625" style="2" customWidth="1"/>
    <col min="5635" max="5635" width="68.42578125" style="2" customWidth="1"/>
    <col min="5636" max="5636" width="21.7109375" style="2" customWidth="1"/>
    <col min="5637" max="5637" width="19" style="2" customWidth="1"/>
    <col min="5638" max="5888" width="9.140625" style="2"/>
    <col min="5889" max="5889" width="4.85546875" style="2" customWidth="1"/>
    <col min="5890" max="5890" width="22.140625" style="2" customWidth="1"/>
    <col min="5891" max="5891" width="68.42578125" style="2" customWidth="1"/>
    <col min="5892" max="5892" width="21.7109375" style="2" customWidth="1"/>
    <col min="5893" max="5893" width="19" style="2" customWidth="1"/>
    <col min="5894" max="6144" width="9.140625" style="2"/>
    <col min="6145" max="6145" width="4.85546875" style="2" customWidth="1"/>
    <col min="6146" max="6146" width="22.140625" style="2" customWidth="1"/>
    <col min="6147" max="6147" width="68.42578125" style="2" customWidth="1"/>
    <col min="6148" max="6148" width="21.7109375" style="2" customWidth="1"/>
    <col min="6149" max="6149" width="19" style="2" customWidth="1"/>
    <col min="6150" max="6400" width="9.140625" style="2"/>
    <col min="6401" max="6401" width="4.85546875" style="2" customWidth="1"/>
    <col min="6402" max="6402" width="22.140625" style="2" customWidth="1"/>
    <col min="6403" max="6403" width="68.42578125" style="2" customWidth="1"/>
    <col min="6404" max="6404" width="21.7109375" style="2" customWidth="1"/>
    <col min="6405" max="6405" width="19" style="2" customWidth="1"/>
    <col min="6406" max="6656" width="9.140625" style="2"/>
    <col min="6657" max="6657" width="4.85546875" style="2" customWidth="1"/>
    <col min="6658" max="6658" width="22.140625" style="2" customWidth="1"/>
    <col min="6659" max="6659" width="68.42578125" style="2" customWidth="1"/>
    <col min="6660" max="6660" width="21.7109375" style="2" customWidth="1"/>
    <col min="6661" max="6661" width="19" style="2" customWidth="1"/>
    <col min="6662" max="6912" width="9.140625" style="2"/>
    <col min="6913" max="6913" width="4.85546875" style="2" customWidth="1"/>
    <col min="6914" max="6914" width="22.140625" style="2" customWidth="1"/>
    <col min="6915" max="6915" width="68.42578125" style="2" customWidth="1"/>
    <col min="6916" max="6916" width="21.7109375" style="2" customWidth="1"/>
    <col min="6917" max="6917" width="19" style="2" customWidth="1"/>
    <col min="6918" max="7168" width="9.140625" style="2"/>
    <col min="7169" max="7169" width="4.85546875" style="2" customWidth="1"/>
    <col min="7170" max="7170" width="22.140625" style="2" customWidth="1"/>
    <col min="7171" max="7171" width="68.42578125" style="2" customWidth="1"/>
    <col min="7172" max="7172" width="21.7109375" style="2" customWidth="1"/>
    <col min="7173" max="7173" width="19" style="2" customWidth="1"/>
    <col min="7174" max="7424" width="9.140625" style="2"/>
    <col min="7425" max="7425" width="4.85546875" style="2" customWidth="1"/>
    <col min="7426" max="7426" width="22.140625" style="2" customWidth="1"/>
    <col min="7427" max="7427" width="68.42578125" style="2" customWidth="1"/>
    <col min="7428" max="7428" width="21.7109375" style="2" customWidth="1"/>
    <col min="7429" max="7429" width="19" style="2" customWidth="1"/>
    <col min="7430" max="7680" width="9.140625" style="2"/>
    <col min="7681" max="7681" width="4.85546875" style="2" customWidth="1"/>
    <col min="7682" max="7682" width="22.140625" style="2" customWidth="1"/>
    <col min="7683" max="7683" width="68.42578125" style="2" customWidth="1"/>
    <col min="7684" max="7684" width="21.7109375" style="2" customWidth="1"/>
    <col min="7685" max="7685" width="19" style="2" customWidth="1"/>
    <col min="7686" max="7936" width="9.140625" style="2"/>
    <col min="7937" max="7937" width="4.85546875" style="2" customWidth="1"/>
    <col min="7938" max="7938" width="22.140625" style="2" customWidth="1"/>
    <col min="7939" max="7939" width="68.42578125" style="2" customWidth="1"/>
    <col min="7940" max="7940" width="21.7109375" style="2" customWidth="1"/>
    <col min="7941" max="7941" width="19" style="2" customWidth="1"/>
    <col min="7942" max="8192" width="9.140625" style="2"/>
    <col min="8193" max="8193" width="4.85546875" style="2" customWidth="1"/>
    <col min="8194" max="8194" width="22.140625" style="2" customWidth="1"/>
    <col min="8195" max="8195" width="68.42578125" style="2" customWidth="1"/>
    <col min="8196" max="8196" width="21.7109375" style="2" customWidth="1"/>
    <col min="8197" max="8197" width="19" style="2" customWidth="1"/>
    <col min="8198" max="8448" width="9.140625" style="2"/>
    <col min="8449" max="8449" width="4.85546875" style="2" customWidth="1"/>
    <col min="8450" max="8450" width="22.140625" style="2" customWidth="1"/>
    <col min="8451" max="8451" width="68.42578125" style="2" customWidth="1"/>
    <col min="8452" max="8452" width="21.7109375" style="2" customWidth="1"/>
    <col min="8453" max="8453" width="19" style="2" customWidth="1"/>
    <col min="8454" max="8704" width="9.140625" style="2"/>
    <col min="8705" max="8705" width="4.85546875" style="2" customWidth="1"/>
    <col min="8706" max="8706" width="22.140625" style="2" customWidth="1"/>
    <col min="8707" max="8707" width="68.42578125" style="2" customWidth="1"/>
    <col min="8708" max="8708" width="21.7109375" style="2" customWidth="1"/>
    <col min="8709" max="8709" width="19" style="2" customWidth="1"/>
    <col min="8710" max="8960" width="9.140625" style="2"/>
    <col min="8961" max="8961" width="4.85546875" style="2" customWidth="1"/>
    <col min="8962" max="8962" width="22.140625" style="2" customWidth="1"/>
    <col min="8963" max="8963" width="68.42578125" style="2" customWidth="1"/>
    <col min="8964" max="8964" width="21.7109375" style="2" customWidth="1"/>
    <col min="8965" max="8965" width="19" style="2" customWidth="1"/>
    <col min="8966" max="9216" width="9.140625" style="2"/>
    <col min="9217" max="9217" width="4.85546875" style="2" customWidth="1"/>
    <col min="9218" max="9218" width="22.140625" style="2" customWidth="1"/>
    <col min="9219" max="9219" width="68.42578125" style="2" customWidth="1"/>
    <col min="9220" max="9220" width="21.7109375" style="2" customWidth="1"/>
    <col min="9221" max="9221" width="19" style="2" customWidth="1"/>
    <col min="9222" max="9472" width="9.140625" style="2"/>
    <col min="9473" max="9473" width="4.85546875" style="2" customWidth="1"/>
    <col min="9474" max="9474" width="22.140625" style="2" customWidth="1"/>
    <col min="9475" max="9475" width="68.42578125" style="2" customWidth="1"/>
    <col min="9476" max="9476" width="21.7109375" style="2" customWidth="1"/>
    <col min="9477" max="9477" width="19" style="2" customWidth="1"/>
    <col min="9478" max="9728" width="9.140625" style="2"/>
    <col min="9729" max="9729" width="4.85546875" style="2" customWidth="1"/>
    <col min="9730" max="9730" width="22.140625" style="2" customWidth="1"/>
    <col min="9731" max="9731" width="68.42578125" style="2" customWidth="1"/>
    <col min="9732" max="9732" width="21.7109375" style="2" customWidth="1"/>
    <col min="9733" max="9733" width="19" style="2" customWidth="1"/>
    <col min="9734" max="9984" width="9.140625" style="2"/>
    <col min="9985" max="9985" width="4.85546875" style="2" customWidth="1"/>
    <col min="9986" max="9986" width="22.140625" style="2" customWidth="1"/>
    <col min="9987" max="9987" width="68.42578125" style="2" customWidth="1"/>
    <col min="9988" max="9988" width="21.7109375" style="2" customWidth="1"/>
    <col min="9989" max="9989" width="19" style="2" customWidth="1"/>
    <col min="9990" max="10240" width="9.140625" style="2"/>
    <col min="10241" max="10241" width="4.85546875" style="2" customWidth="1"/>
    <col min="10242" max="10242" width="22.140625" style="2" customWidth="1"/>
    <col min="10243" max="10243" width="68.42578125" style="2" customWidth="1"/>
    <col min="10244" max="10244" width="21.7109375" style="2" customWidth="1"/>
    <col min="10245" max="10245" width="19" style="2" customWidth="1"/>
    <col min="10246" max="10496" width="9.140625" style="2"/>
    <col min="10497" max="10497" width="4.85546875" style="2" customWidth="1"/>
    <col min="10498" max="10498" width="22.140625" style="2" customWidth="1"/>
    <col min="10499" max="10499" width="68.42578125" style="2" customWidth="1"/>
    <col min="10500" max="10500" width="21.7109375" style="2" customWidth="1"/>
    <col min="10501" max="10501" width="19" style="2" customWidth="1"/>
    <col min="10502" max="10752" width="9.140625" style="2"/>
    <col min="10753" max="10753" width="4.85546875" style="2" customWidth="1"/>
    <col min="10754" max="10754" width="22.140625" style="2" customWidth="1"/>
    <col min="10755" max="10755" width="68.42578125" style="2" customWidth="1"/>
    <col min="10756" max="10756" width="21.7109375" style="2" customWidth="1"/>
    <col min="10757" max="10757" width="19" style="2" customWidth="1"/>
    <col min="10758" max="11008" width="9.140625" style="2"/>
    <col min="11009" max="11009" width="4.85546875" style="2" customWidth="1"/>
    <col min="11010" max="11010" width="22.140625" style="2" customWidth="1"/>
    <col min="11011" max="11011" width="68.42578125" style="2" customWidth="1"/>
    <col min="11012" max="11012" width="21.7109375" style="2" customWidth="1"/>
    <col min="11013" max="11013" width="19" style="2" customWidth="1"/>
    <col min="11014" max="11264" width="9.140625" style="2"/>
    <col min="11265" max="11265" width="4.85546875" style="2" customWidth="1"/>
    <col min="11266" max="11266" width="22.140625" style="2" customWidth="1"/>
    <col min="11267" max="11267" width="68.42578125" style="2" customWidth="1"/>
    <col min="11268" max="11268" width="21.7109375" style="2" customWidth="1"/>
    <col min="11269" max="11269" width="19" style="2" customWidth="1"/>
    <col min="11270" max="11520" width="9.140625" style="2"/>
    <col min="11521" max="11521" width="4.85546875" style="2" customWidth="1"/>
    <col min="11522" max="11522" width="22.140625" style="2" customWidth="1"/>
    <col min="11523" max="11523" width="68.42578125" style="2" customWidth="1"/>
    <col min="11524" max="11524" width="21.7109375" style="2" customWidth="1"/>
    <col min="11525" max="11525" width="19" style="2" customWidth="1"/>
    <col min="11526" max="11776" width="9.140625" style="2"/>
    <col min="11777" max="11777" width="4.85546875" style="2" customWidth="1"/>
    <col min="11778" max="11778" width="22.140625" style="2" customWidth="1"/>
    <col min="11779" max="11779" width="68.42578125" style="2" customWidth="1"/>
    <col min="11780" max="11780" width="21.7109375" style="2" customWidth="1"/>
    <col min="11781" max="11781" width="19" style="2" customWidth="1"/>
    <col min="11782" max="12032" width="9.140625" style="2"/>
    <col min="12033" max="12033" width="4.85546875" style="2" customWidth="1"/>
    <col min="12034" max="12034" width="22.140625" style="2" customWidth="1"/>
    <col min="12035" max="12035" width="68.42578125" style="2" customWidth="1"/>
    <col min="12036" max="12036" width="21.7109375" style="2" customWidth="1"/>
    <col min="12037" max="12037" width="19" style="2" customWidth="1"/>
    <col min="12038" max="12288" width="9.140625" style="2"/>
    <col min="12289" max="12289" width="4.85546875" style="2" customWidth="1"/>
    <col min="12290" max="12290" width="22.140625" style="2" customWidth="1"/>
    <col min="12291" max="12291" width="68.42578125" style="2" customWidth="1"/>
    <col min="12292" max="12292" width="21.7109375" style="2" customWidth="1"/>
    <col min="12293" max="12293" width="19" style="2" customWidth="1"/>
    <col min="12294" max="12544" width="9.140625" style="2"/>
    <col min="12545" max="12545" width="4.85546875" style="2" customWidth="1"/>
    <col min="12546" max="12546" width="22.140625" style="2" customWidth="1"/>
    <col min="12547" max="12547" width="68.42578125" style="2" customWidth="1"/>
    <col min="12548" max="12548" width="21.7109375" style="2" customWidth="1"/>
    <col min="12549" max="12549" width="19" style="2" customWidth="1"/>
    <col min="12550" max="12800" width="9.140625" style="2"/>
    <col min="12801" max="12801" width="4.85546875" style="2" customWidth="1"/>
    <col min="12802" max="12802" width="22.140625" style="2" customWidth="1"/>
    <col min="12803" max="12803" width="68.42578125" style="2" customWidth="1"/>
    <col min="12804" max="12804" width="21.7109375" style="2" customWidth="1"/>
    <col min="12805" max="12805" width="19" style="2" customWidth="1"/>
    <col min="12806" max="13056" width="9.140625" style="2"/>
    <col min="13057" max="13057" width="4.85546875" style="2" customWidth="1"/>
    <col min="13058" max="13058" width="22.140625" style="2" customWidth="1"/>
    <col min="13059" max="13059" width="68.42578125" style="2" customWidth="1"/>
    <col min="13060" max="13060" width="21.7109375" style="2" customWidth="1"/>
    <col min="13061" max="13061" width="19" style="2" customWidth="1"/>
    <col min="13062" max="13312" width="9.140625" style="2"/>
    <col min="13313" max="13313" width="4.85546875" style="2" customWidth="1"/>
    <col min="13314" max="13314" width="22.140625" style="2" customWidth="1"/>
    <col min="13315" max="13315" width="68.42578125" style="2" customWidth="1"/>
    <col min="13316" max="13316" width="21.7109375" style="2" customWidth="1"/>
    <col min="13317" max="13317" width="19" style="2" customWidth="1"/>
    <col min="13318" max="13568" width="9.140625" style="2"/>
    <col min="13569" max="13569" width="4.85546875" style="2" customWidth="1"/>
    <col min="13570" max="13570" width="22.140625" style="2" customWidth="1"/>
    <col min="13571" max="13571" width="68.42578125" style="2" customWidth="1"/>
    <col min="13572" max="13572" width="21.7109375" style="2" customWidth="1"/>
    <col min="13573" max="13573" width="19" style="2" customWidth="1"/>
    <col min="13574" max="13824" width="9.140625" style="2"/>
    <col min="13825" max="13825" width="4.85546875" style="2" customWidth="1"/>
    <col min="13826" max="13826" width="22.140625" style="2" customWidth="1"/>
    <col min="13827" max="13827" width="68.42578125" style="2" customWidth="1"/>
    <col min="13828" max="13828" width="21.7109375" style="2" customWidth="1"/>
    <col min="13829" max="13829" width="19" style="2" customWidth="1"/>
    <col min="13830" max="14080" width="9.140625" style="2"/>
    <col min="14081" max="14081" width="4.85546875" style="2" customWidth="1"/>
    <col min="14082" max="14082" width="22.140625" style="2" customWidth="1"/>
    <col min="14083" max="14083" width="68.42578125" style="2" customWidth="1"/>
    <col min="14084" max="14084" width="21.7109375" style="2" customWidth="1"/>
    <col min="14085" max="14085" width="19" style="2" customWidth="1"/>
    <col min="14086" max="14336" width="9.140625" style="2"/>
    <col min="14337" max="14337" width="4.85546875" style="2" customWidth="1"/>
    <col min="14338" max="14338" width="22.140625" style="2" customWidth="1"/>
    <col min="14339" max="14339" width="68.42578125" style="2" customWidth="1"/>
    <col min="14340" max="14340" width="21.7109375" style="2" customWidth="1"/>
    <col min="14341" max="14341" width="19" style="2" customWidth="1"/>
    <col min="14342" max="14592" width="9.140625" style="2"/>
    <col min="14593" max="14593" width="4.85546875" style="2" customWidth="1"/>
    <col min="14594" max="14594" width="22.140625" style="2" customWidth="1"/>
    <col min="14595" max="14595" width="68.42578125" style="2" customWidth="1"/>
    <col min="14596" max="14596" width="21.7109375" style="2" customWidth="1"/>
    <col min="14597" max="14597" width="19" style="2" customWidth="1"/>
    <col min="14598" max="14848" width="9.140625" style="2"/>
    <col min="14849" max="14849" width="4.85546875" style="2" customWidth="1"/>
    <col min="14850" max="14850" width="22.140625" style="2" customWidth="1"/>
    <col min="14851" max="14851" width="68.42578125" style="2" customWidth="1"/>
    <col min="14852" max="14852" width="21.7109375" style="2" customWidth="1"/>
    <col min="14853" max="14853" width="19" style="2" customWidth="1"/>
    <col min="14854" max="15104" width="9.140625" style="2"/>
    <col min="15105" max="15105" width="4.85546875" style="2" customWidth="1"/>
    <col min="15106" max="15106" width="22.140625" style="2" customWidth="1"/>
    <col min="15107" max="15107" width="68.42578125" style="2" customWidth="1"/>
    <col min="15108" max="15108" width="21.7109375" style="2" customWidth="1"/>
    <col min="15109" max="15109" width="19" style="2" customWidth="1"/>
    <col min="15110" max="15360" width="9.140625" style="2"/>
    <col min="15361" max="15361" width="4.85546875" style="2" customWidth="1"/>
    <col min="15362" max="15362" width="22.140625" style="2" customWidth="1"/>
    <col min="15363" max="15363" width="68.42578125" style="2" customWidth="1"/>
    <col min="15364" max="15364" width="21.7109375" style="2" customWidth="1"/>
    <col min="15365" max="15365" width="19" style="2" customWidth="1"/>
    <col min="15366" max="15616" width="9.140625" style="2"/>
    <col min="15617" max="15617" width="4.85546875" style="2" customWidth="1"/>
    <col min="15618" max="15618" width="22.140625" style="2" customWidth="1"/>
    <col min="15619" max="15619" width="68.42578125" style="2" customWidth="1"/>
    <col min="15620" max="15620" width="21.7109375" style="2" customWidth="1"/>
    <col min="15621" max="15621" width="19" style="2" customWidth="1"/>
    <col min="15622" max="15872" width="9.140625" style="2"/>
    <col min="15873" max="15873" width="4.85546875" style="2" customWidth="1"/>
    <col min="15874" max="15874" width="22.140625" style="2" customWidth="1"/>
    <col min="15875" max="15875" width="68.42578125" style="2" customWidth="1"/>
    <col min="15876" max="15876" width="21.7109375" style="2" customWidth="1"/>
    <col min="15877" max="15877" width="19" style="2" customWidth="1"/>
    <col min="15878" max="16128" width="9.140625" style="2"/>
    <col min="16129" max="16129" width="4.85546875" style="2" customWidth="1"/>
    <col min="16130" max="16130" width="22.140625" style="2" customWidth="1"/>
    <col min="16131" max="16131" width="68.42578125" style="2" customWidth="1"/>
    <col min="16132" max="16132" width="21.7109375" style="2" customWidth="1"/>
    <col min="16133" max="16133" width="19" style="2" customWidth="1"/>
    <col min="16134" max="16384" width="9.140625" style="2"/>
  </cols>
  <sheetData>
    <row r="1" spans="1:7" s="11" customFormat="1" ht="15" x14ac:dyDescent="0.25">
      <c r="G1" s="12" t="s">
        <v>255</v>
      </c>
    </row>
    <row r="2" spans="1:7" s="11" customFormat="1" ht="15" x14ac:dyDescent="0.25"/>
    <row r="3" spans="1:7" s="18" customFormat="1" ht="15.75" x14ac:dyDescent="0.25">
      <c r="A3" s="277" t="s">
        <v>160</v>
      </c>
      <c r="B3" s="277"/>
      <c r="C3" s="277"/>
      <c r="D3" s="277"/>
      <c r="E3" s="277"/>
      <c r="F3" s="277"/>
      <c r="G3" s="277"/>
    </row>
    <row r="4" spans="1:7" s="11" customFormat="1" ht="15" x14ac:dyDescent="0.25"/>
    <row r="5" spans="1:7" s="26" customFormat="1" ht="11.25" customHeight="1" x14ac:dyDescent="0.2">
      <c r="A5" s="286" t="s">
        <v>0</v>
      </c>
      <c r="B5" s="286" t="s">
        <v>161</v>
      </c>
      <c r="C5" s="286" t="s">
        <v>162</v>
      </c>
      <c r="D5" s="286" t="s">
        <v>143</v>
      </c>
      <c r="E5" s="287" t="s">
        <v>163</v>
      </c>
      <c r="F5" s="287"/>
      <c r="G5" s="288" t="s">
        <v>164</v>
      </c>
    </row>
    <row r="6" spans="1:7" s="13" customFormat="1" ht="15" x14ac:dyDescent="0.2">
      <c r="A6" s="286"/>
      <c r="B6" s="286"/>
      <c r="C6" s="286"/>
      <c r="D6" s="286"/>
      <c r="E6" s="19" t="s">
        <v>139</v>
      </c>
      <c r="F6" s="14" t="s">
        <v>140</v>
      </c>
      <c r="G6" s="289"/>
    </row>
    <row r="7" spans="1:7" s="13" customFormat="1" ht="15" customHeight="1" x14ac:dyDescent="0.2">
      <c r="A7" s="17">
        <v>1</v>
      </c>
      <c r="B7" s="17">
        <v>2</v>
      </c>
      <c r="C7" s="17">
        <v>3</v>
      </c>
      <c r="D7" s="17">
        <v>4</v>
      </c>
      <c r="E7" s="17">
        <v>5</v>
      </c>
      <c r="F7" s="17">
        <v>6</v>
      </c>
      <c r="G7" s="17">
        <v>7</v>
      </c>
    </row>
    <row r="8" spans="1:7" s="13" customFormat="1" ht="15" customHeight="1" x14ac:dyDescent="0.2">
      <c r="A8" s="283" t="s">
        <v>240</v>
      </c>
      <c r="B8" s="284"/>
      <c r="C8" s="284"/>
      <c r="D8" s="284"/>
      <c r="E8" s="284"/>
      <c r="F8" s="284"/>
      <c r="G8" s="285"/>
    </row>
    <row r="9" spans="1:7" s="13" customFormat="1" ht="21" customHeight="1" x14ac:dyDescent="0.2">
      <c r="A9" s="56" t="s">
        <v>172</v>
      </c>
      <c r="B9" s="290" t="s">
        <v>489</v>
      </c>
      <c r="C9" s="291"/>
      <c r="D9" s="291"/>
      <c r="E9" s="291"/>
      <c r="F9" s="291"/>
      <c r="G9" s="292"/>
    </row>
    <row r="10" spans="1:7" s="13" customFormat="1" ht="16.5" customHeight="1" x14ac:dyDescent="0.2">
      <c r="A10" s="57" t="s">
        <v>13</v>
      </c>
      <c r="B10" s="290" t="s">
        <v>490</v>
      </c>
      <c r="C10" s="291"/>
      <c r="D10" s="291"/>
      <c r="E10" s="291"/>
      <c r="F10" s="291"/>
      <c r="G10" s="292"/>
    </row>
    <row r="11" spans="1:7" s="13" customFormat="1" ht="18" customHeight="1" x14ac:dyDescent="0.2">
      <c r="A11" s="53"/>
      <c r="B11" s="16"/>
      <c r="C11" s="16"/>
      <c r="D11" s="16"/>
      <c r="E11" s="55"/>
      <c r="F11" s="52"/>
      <c r="G11" s="58"/>
    </row>
    <row r="12" spans="1:7" s="13" customFormat="1" ht="13.5" customHeight="1" x14ac:dyDescent="0.2">
      <c r="A12" s="56" t="s">
        <v>213</v>
      </c>
      <c r="B12" s="290" t="s">
        <v>491</v>
      </c>
      <c r="C12" s="291"/>
      <c r="D12" s="291"/>
      <c r="E12" s="291"/>
      <c r="F12" s="291"/>
      <c r="G12" s="292"/>
    </row>
    <row r="13" spans="1:7" s="13" customFormat="1" ht="27.75" customHeight="1" x14ac:dyDescent="0.2">
      <c r="A13" s="56" t="s">
        <v>22</v>
      </c>
      <c r="B13" s="290" t="s">
        <v>492</v>
      </c>
      <c r="C13" s="291"/>
      <c r="D13" s="291"/>
      <c r="E13" s="291"/>
      <c r="F13" s="291"/>
      <c r="G13" s="292"/>
    </row>
    <row r="14" spans="1:7" s="13" customFormat="1" ht="15" customHeight="1" x14ac:dyDescent="0.2">
      <c r="A14" s="283" t="s">
        <v>165</v>
      </c>
      <c r="B14" s="284"/>
      <c r="C14" s="284"/>
      <c r="D14" s="284"/>
      <c r="E14" s="284"/>
      <c r="F14" s="284"/>
      <c r="G14" s="285"/>
    </row>
    <row r="15" spans="1:7" s="13" customFormat="1" ht="15" customHeight="1" x14ac:dyDescent="0.2">
      <c r="A15" s="57"/>
      <c r="B15" s="16"/>
      <c r="C15" s="16"/>
      <c r="D15" s="16"/>
      <c r="E15" s="55"/>
      <c r="F15" s="52" t="s">
        <v>12</v>
      </c>
      <c r="G15" s="52" t="s">
        <v>12</v>
      </c>
    </row>
    <row r="16" spans="1:7" s="13" customFormat="1" ht="15" x14ac:dyDescent="0.2">
      <c r="A16" s="2"/>
      <c r="B16" s="2"/>
      <c r="C16" s="2"/>
      <c r="D16" s="2"/>
      <c r="E16" s="2"/>
      <c r="F16" s="2"/>
      <c r="G16" s="2"/>
    </row>
    <row r="17" spans="1:7" s="13" customFormat="1" ht="14.25" customHeight="1" x14ac:dyDescent="0.2">
      <c r="A17" s="2"/>
      <c r="B17" s="2"/>
      <c r="C17" s="2"/>
      <c r="D17" s="2"/>
      <c r="E17" s="2"/>
      <c r="F17" s="2"/>
      <c r="G17" s="2"/>
    </row>
    <row r="18" spans="1:7" s="13" customFormat="1" ht="15" x14ac:dyDescent="0.2">
      <c r="A18" s="2"/>
      <c r="B18" s="2"/>
      <c r="C18" s="2"/>
      <c r="D18" s="2"/>
      <c r="E18" s="2"/>
      <c r="F18" s="2"/>
      <c r="G18" s="2"/>
    </row>
    <row r="19" spans="1:7" s="13" customFormat="1" ht="18" customHeight="1" x14ac:dyDescent="0.2">
      <c r="A19" s="2"/>
      <c r="B19" s="2"/>
      <c r="C19" s="2"/>
      <c r="D19" s="2"/>
      <c r="E19" s="2"/>
      <c r="F19" s="2"/>
      <c r="G19" s="2"/>
    </row>
    <row r="20" spans="1:7" s="13" customFormat="1" ht="15" customHeight="1" x14ac:dyDescent="0.2">
      <c r="A20" s="2"/>
      <c r="B20" s="2"/>
      <c r="C20" s="2"/>
      <c r="D20" s="2"/>
      <c r="E20" s="2"/>
      <c r="F20" s="2"/>
      <c r="G20" s="2"/>
    </row>
    <row r="21" spans="1:7" s="13" customFormat="1" ht="15" customHeight="1" x14ac:dyDescent="0.2">
      <c r="A21" s="2"/>
      <c r="B21" s="2"/>
      <c r="C21" s="2"/>
      <c r="D21" s="2"/>
      <c r="E21" s="2"/>
      <c r="F21" s="2"/>
      <c r="G21" s="2"/>
    </row>
    <row r="22" spans="1:7" s="13" customFormat="1" ht="15.75" customHeight="1" x14ac:dyDescent="0.2">
      <c r="A22" s="2"/>
      <c r="B22" s="2"/>
      <c r="C22" s="2"/>
      <c r="D22" s="2"/>
      <c r="E22" s="2"/>
      <c r="F22" s="2"/>
      <c r="G22" s="2"/>
    </row>
    <row r="23" spans="1:7" s="13" customFormat="1" ht="17.25" customHeight="1" x14ac:dyDescent="0.2">
      <c r="A23" s="2"/>
      <c r="B23" s="2"/>
      <c r="C23" s="2"/>
      <c r="D23" s="2"/>
      <c r="E23" s="2"/>
      <c r="F23" s="2"/>
      <c r="G23" s="2"/>
    </row>
    <row r="24" spans="1:7" s="13" customFormat="1" ht="87.75" customHeight="1" x14ac:dyDescent="0.2">
      <c r="A24" s="2"/>
      <c r="B24" s="2"/>
      <c r="C24" s="2"/>
      <c r="D24" s="2"/>
      <c r="E24" s="2"/>
      <c r="F24" s="2"/>
      <c r="G24" s="2"/>
    </row>
    <row r="25" spans="1:7" s="13" customFormat="1" ht="15" customHeight="1" x14ac:dyDescent="0.2">
      <c r="A25" s="2"/>
      <c r="B25" s="2"/>
      <c r="C25" s="2"/>
      <c r="D25" s="2"/>
      <c r="E25" s="2"/>
      <c r="F25" s="2"/>
      <c r="G25" s="2"/>
    </row>
    <row r="26" spans="1:7" s="13" customFormat="1" ht="87.75" customHeight="1" x14ac:dyDescent="0.2">
      <c r="A26" s="2"/>
      <c r="B26" s="2"/>
      <c r="C26" s="2"/>
      <c r="D26" s="2"/>
      <c r="E26" s="2"/>
      <c r="F26" s="2"/>
      <c r="G26" s="2"/>
    </row>
    <row r="27" spans="1:7" s="13" customFormat="1" ht="17.25" customHeight="1" x14ac:dyDescent="0.2">
      <c r="A27" s="2"/>
      <c r="B27" s="2"/>
      <c r="C27" s="2"/>
      <c r="D27" s="2"/>
      <c r="E27" s="2"/>
      <c r="F27" s="2"/>
      <c r="G27" s="2"/>
    </row>
    <row r="28" spans="1:7" s="13" customFormat="1" ht="18" customHeight="1" x14ac:dyDescent="0.2">
      <c r="A28" s="2"/>
      <c r="B28" s="2"/>
      <c r="C28" s="2"/>
      <c r="D28" s="2"/>
      <c r="E28" s="2"/>
      <c r="F28" s="2"/>
      <c r="G28" s="2"/>
    </row>
    <row r="29" spans="1:7" s="13" customFormat="1" ht="15" customHeight="1" x14ac:dyDescent="0.2">
      <c r="A29" s="2"/>
      <c r="B29" s="2"/>
      <c r="C29" s="2"/>
      <c r="D29" s="2"/>
      <c r="E29" s="2"/>
      <c r="F29" s="2"/>
      <c r="G29" s="2"/>
    </row>
    <row r="30" spans="1:7" s="13" customFormat="1" ht="15" x14ac:dyDescent="0.2">
      <c r="A30" s="2"/>
      <c r="B30" s="2"/>
      <c r="C30" s="2"/>
      <c r="D30" s="2"/>
      <c r="E30" s="2"/>
      <c r="F30" s="2"/>
      <c r="G30" s="2"/>
    </row>
    <row r="31" spans="1:7" s="13" customFormat="1" ht="15" x14ac:dyDescent="0.2">
      <c r="A31" s="2"/>
      <c r="B31" s="2"/>
      <c r="C31" s="2"/>
      <c r="D31" s="2"/>
      <c r="E31" s="2"/>
      <c r="F31" s="2"/>
      <c r="G31" s="2"/>
    </row>
    <row r="32" spans="1:7" s="13" customFormat="1" ht="15" x14ac:dyDescent="0.2">
      <c r="A32" s="2"/>
      <c r="B32" s="2"/>
      <c r="C32" s="2"/>
      <c r="D32" s="2"/>
      <c r="E32" s="2"/>
      <c r="F32" s="2"/>
      <c r="G32" s="2"/>
    </row>
    <row r="33" ht="18.75" customHeight="1" x14ac:dyDescent="0.2"/>
    <row r="590" spans="10:10" x14ac:dyDescent="0.2">
      <c r="J590" s="28"/>
    </row>
    <row r="591" spans="10:10" x14ac:dyDescent="0.2">
      <c r="J591" s="28"/>
    </row>
    <row r="592" spans="10:10" x14ac:dyDescent="0.2">
      <c r="J592" s="28"/>
    </row>
    <row r="593" spans="10:10" x14ac:dyDescent="0.2">
      <c r="J593" s="28"/>
    </row>
    <row r="594" spans="10:10" x14ac:dyDescent="0.2">
      <c r="J594" s="28"/>
    </row>
    <row r="595" spans="10:10" x14ac:dyDescent="0.2">
      <c r="J595" s="28"/>
    </row>
    <row r="596" spans="10:10" x14ac:dyDescent="0.2">
      <c r="J596" s="28"/>
    </row>
  </sheetData>
  <mergeCells count="13">
    <mergeCell ref="A14:G14"/>
    <mergeCell ref="A3:G3"/>
    <mergeCell ref="B5:B6"/>
    <mergeCell ref="A5:A6"/>
    <mergeCell ref="C5:C6"/>
    <mergeCell ref="D5:D6"/>
    <mergeCell ref="E5:F5"/>
    <mergeCell ref="G5:G6"/>
    <mergeCell ref="A8:G8"/>
    <mergeCell ref="B12:G12"/>
    <mergeCell ref="B13:G13"/>
    <mergeCell ref="B9:G9"/>
    <mergeCell ref="B10:G10"/>
  </mergeCells>
  <pageMargins left="0.78740157480314965" right="0.70866141732283472" top="0.78740157480314965" bottom="0.39370078740157483" header="0.19685039370078741" footer="0.19685039370078741"/>
  <pageSetup paperSize="9" scale="7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799"/>
  <sheetViews>
    <sheetView view="pageBreakPreview" zoomScale="110" zoomScaleNormal="130" zoomScaleSheetLayoutView="110" workbookViewId="0">
      <selection activeCell="I11" sqref="I11"/>
    </sheetView>
  </sheetViews>
  <sheetFormatPr defaultColWidth="4.7109375" defaultRowHeight="12.75" x14ac:dyDescent="0.2"/>
  <cols>
    <col min="1" max="1" width="6" style="8" customWidth="1"/>
    <col min="2" max="2" width="30.42578125" style="8" customWidth="1"/>
    <col min="3" max="3" width="27.140625" style="8" customWidth="1"/>
    <col min="4" max="4" width="5.42578125" style="8" customWidth="1"/>
    <col min="5" max="5" width="11.140625" style="8" customWidth="1"/>
    <col min="6" max="6" width="11.42578125" style="8" customWidth="1"/>
    <col min="7" max="7" width="12.85546875" style="8" customWidth="1"/>
    <col min="8" max="8" width="11.140625" style="8" customWidth="1"/>
    <col min="9" max="9" width="10" style="2" customWidth="1"/>
    <col min="10" max="10" width="13.28515625" style="2" customWidth="1"/>
    <col min="11" max="11" width="14" style="2" customWidth="1"/>
    <col min="12" max="230" width="9.140625" style="2" customWidth="1"/>
    <col min="231" max="231" width="3.140625" style="2" customWidth="1"/>
    <col min="232" max="232" width="27.7109375" style="2" customWidth="1"/>
    <col min="233" max="233" width="9.85546875" style="2" customWidth="1"/>
    <col min="234" max="234" width="9.5703125" style="2" customWidth="1"/>
    <col min="235" max="235" width="9.85546875" style="2" customWidth="1"/>
    <col min="236" max="236" width="9.5703125" style="2" customWidth="1"/>
    <col min="237" max="238" width="6.85546875" style="2" customWidth="1"/>
    <col min="239" max="239" width="15.140625" style="2" customWidth="1"/>
    <col min="240" max="240" width="6.7109375" style="2" customWidth="1"/>
    <col min="241" max="241" width="6.85546875" style="2" customWidth="1"/>
    <col min="242" max="249" width="4.7109375" style="2" customWidth="1"/>
    <col min="250" max="250" width="5.85546875" style="2" customWidth="1"/>
    <col min="251" max="16384" width="4.7109375" style="2"/>
  </cols>
  <sheetData>
    <row r="1" spans="1:12" s="4" customFormat="1" ht="13.5" customHeight="1" x14ac:dyDescent="0.25">
      <c r="A1" s="141"/>
      <c r="B1" s="141"/>
      <c r="C1" s="141"/>
      <c r="D1" s="141"/>
      <c r="E1" s="141"/>
      <c r="F1" s="141"/>
      <c r="G1" s="141"/>
      <c r="H1" s="146" t="s">
        <v>305</v>
      </c>
      <c r="I1" s="29"/>
      <c r="J1" s="29"/>
      <c r="K1" s="29"/>
      <c r="L1" s="29"/>
    </row>
    <row r="2" spans="1:12" s="4" customFormat="1" ht="8.25" customHeight="1" x14ac:dyDescent="0.25">
      <c r="A2" s="141"/>
      <c r="B2" s="141"/>
      <c r="C2" s="141"/>
      <c r="D2" s="141"/>
      <c r="E2" s="141"/>
      <c r="F2" s="141"/>
      <c r="G2" s="141"/>
      <c r="H2" s="141"/>
      <c r="I2" s="29"/>
      <c r="J2" s="29"/>
      <c r="K2" s="29"/>
      <c r="L2" s="29"/>
    </row>
    <row r="3" spans="1:12" s="4" customFormat="1" ht="12.75" customHeight="1" x14ac:dyDescent="0.25">
      <c r="A3" s="307" t="s">
        <v>304</v>
      </c>
      <c r="B3" s="307"/>
      <c r="C3" s="307"/>
      <c r="D3" s="307"/>
      <c r="E3" s="307"/>
      <c r="F3" s="307"/>
      <c r="G3" s="307"/>
      <c r="H3" s="307"/>
      <c r="I3" s="29"/>
      <c r="J3" s="29"/>
      <c r="K3" s="29"/>
      <c r="L3" s="29"/>
    </row>
    <row r="4" spans="1:12" s="4" customFormat="1" ht="9.75" customHeight="1" x14ac:dyDescent="0.25">
      <c r="A4" s="141"/>
      <c r="B4" s="141"/>
      <c r="C4" s="141"/>
      <c r="D4" s="141"/>
      <c r="E4" s="142"/>
      <c r="F4" s="142"/>
      <c r="G4" s="142"/>
      <c r="H4" s="142"/>
      <c r="I4" s="47"/>
      <c r="J4" s="29"/>
      <c r="K4" s="29"/>
      <c r="L4" s="29"/>
    </row>
    <row r="5" spans="1:12" s="5" customFormat="1" ht="18.75" customHeight="1" x14ac:dyDescent="0.15">
      <c r="A5" s="269" t="s">
        <v>166</v>
      </c>
      <c r="B5" s="269" t="s">
        <v>167</v>
      </c>
      <c r="C5" s="269"/>
      <c r="D5" s="174" t="s">
        <v>406</v>
      </c>
      <c r="E5" s="269" t="s">
        <v>242</v>
      </c>
      <c r="F5" s="269"/>
      <c r="G5" s="269"/>
      <c r="H5" s="269"/>
      <c r="I5" s="29"/>
      <c r="J5" s="29"/>
      <c r="K5" s="29"/>
      <c r="L5" s="29"/>
    </row>
    <row r="6" spans="1:12" s="6" customFormat="1" ht="37.5" customHeight="1" x14ac:dyDescent="0.2">
      <c r="A6" s="269"/>
      <c r="B6" s="269"/>
      <c r="C6" s="269"/>
      <c r="D6" s="163" t="s">
        <v>168</v>
      </c>
      <c r="E6" s="163" t="s">
        <v>169</v>
      </c>
      <c r="F6" s="163" t="s">
        <v>170</v>
      </c>
      <c r="G6" s="163" t="s">
        <v>4</v>
      </c>
      <c r="H6" s="163" t="s">
        <v>171</v>
      </c>
      <c r="I6" s="29"/>
      <c r="J6" s="29"/>
      <c r="K6" s="29"/>
      <c r="L6" s="29"/>
    </row>
    <row r="7" spans="1:12" s="6" customFormat="1" ht="11.25" customHeight="1" x14ac:dyDescent="0.2">
      <c r="A7" s="143">
        <v>1</v>
      </c>
      <c r="B7" s="143">
        <v>2</v>
      </c>
      <c r="C7" s="143">
        <v>3</v>
      </c>
      <c r="D7" s="143">
        <v>4</v>
      </c>
      <c r="E7" s="143">
        <v>6</v>
      </c>
      <c r="F7" s="143">
        <v>7</v>
      </c>
      <c r="G7" s="143">
        <v>8</v>
      </c>
      <c r="H7" s="143">
        <v>9</v>
      </c>
      <c r="I7" s="46"/>
      <c r="J7" s="29"/>
      <c r="K7" s="29"/>
      <c r="L7" s="29"/>
    </row>
    <row r="8" spans="1:12" s="6" customFormat="1" ht="10.5" customHeight="1" x14ac:dyDescent="0.2">
      <c r="A8" s="308"/>
      <c r="B8" s="309" t="s">
        <v>306</v>
      </c>
      <c r="C8" s="175" t="s">
        <v>297</v>
      </c>
      <c r="D8" s="176"/>
      <c r="E8" s="83">
        <f>E9+E10+E14+E15+E17+E16</f>
        <v>1408975.58125</v>
      </c>
      <c r="F8" s="83">
        <f>F9+F10+F14+F15+F17+F16</f>
        <v>1498920.3452349999</v>
      </c>
      <c r="G8" s="83">
        <f>G9+G10+G14+G15+G17+G16</f>
        <v>1483289.7198010001</v>
      </c>
      <c r="H8" s="83">
        <f>H9+H10+H14+H15+H17+H16</f>
        <v>1483289.7198010001</v>
      </c>
      <c r="I8" s="150">
        <f>H8/F8</f>
        <v>0.98957207733974062</v>
      </c>
    </row>
    <row r="9" spans="1:12" s="6" customFormat="1" ht="27" customHeight="1" x14ac:dyDescent="0.2">
      <c r="A9" s="308"/>
      <c r="B9" s="310"/>
      <c r="C9" s="175" t="s">
        <v>296</v>
      </c>
      <c r="D9" s="161" t="s">
        <v>208</v>
      </c>
      <c r="E9" s="83">
        <f>E19+E110+E275+E352+E415+E485+E527+E660+E751</f>
        <v>110859.8</v>
      </c>
      <c r="F9" s="83">
        <f>F19+F110+F275+F352+F415+F485+F527+F660+F751</f>
        <v>173607.19999999998</v>
      </c>
      <c r="G9" s="83">
        <f>G19+G110+G275+G352+G415+G485+G527+G660+G751</f>
        <v>173607.19996</v>
      </c>
      <c r="H9" s="83">
        <f>H19+H110+H275+H352+H415+H485+H527+H660+H751</f>
        <v>173607.19996</v>
      </c>
      <c r="I9" s="59">
        <f>H9/F9</f>
        <v>0.99999999976959486</v>
      </c>
    </row>
    <row r="10" spans="1:12" s="6" customFormat="1" ht="10.5" customHeight="1" x14ac:dyDescent="0.2">
      <c r="A10" s="308"/>
      <c r="B10" s="310"/>
      <c r="C10" s="312" t="s">
        <v>300</v>
      </c>
      <c r="D10" s="161" t="s">
        <v>241</v>
      </c>
      <c r="E10" s="83">
        <f>E11+E12+E13</f>
        <v>1214554.7790000001</v>
      </c>
      <c r="F10" s="83">
        <f>F11+F12+F13</f>
        <v>1228896.5371600001</v>
      </c>
      <c r="G10" s="83">
        <f t="shared" ref="G10:H10" si="0">G11+G12+G13</f>
        <v>1214063.07788</v>
      </c>
      <c r="H10" s="83">
        <f t="shared" si="0"/>
        <v>1214063.07788</v>
      </c>
      <c r="I10" s="59">
        <f>H10/F10</f>
        <v>0.98792944822329765</v>
      </c>
    </row>
    <row r="11" spans="1:12" s="6" customFormat="1" ht="10.5" customHeight="1" x14ac:dyDescent="0.2">
      <c r="A11" s="308"/>
      <c r="B11" s="310"/>
      <c r="C11" s="313"/>
      <c r="D11" s="161" t="s">
        <v>208</v>
      </c>
      <c r="E11" s="83">
        <f>E20+E112+E290+E353+E416+E486+E528+E745+E752</f>
        <v>1019137.789</v>
      </c>
      <c r="F11" s="83">
        <f>F20+F112+F290+F353+F416+F486+F528+F752</f>
        <v>1032340.78368</v>
      </c>
      <c r="G11" s="83">
        <f t="shared" ref="G11:H11" si="1">G20+G112+G290+G353+G416+G486+G528+G752</f>
        <v>1023770.81483</v>
      </c>
      <c r="H11" s="83">
        <f t="shared" si="1"/>
        <v>1023770.81483</v>
      </c>
      <c r="I11" s="59">
        <f>H11/F11</f>
        <v>0.99169850790990699</v>
      </c>
    </row>
    <row r="12" spans="1:12" s="6" customFormat="1" ht="10.5" customHeight="1" x14ac:dyDescent="0.2">
      <c r="A12" s="308"/>
      <c r="B12" s="310"/>
      <c r="C12" s="313"/>
      <c r="D12" s="161" t="s">
        <v>209</v>
      </c>
      <c r="E12" s="83">
        <f>E661</f>
        <v>194036.99</v>
      </c>
      <c r="F12" s="83">
        <f>F661</f>
        <v>195175.75348000001</v>
      </c>
      <c r="G12" s="83">
        <f>G661</f>
        <v>188912.26304999998</v>
      </c>
      <c r="H12" s="83">
        <f>H661</f>
        <v>188912.26304999998</v>
      </c>
      <c r="I12" s="59"/>
    </row>
    <row r="13" spans="1:12" s="6" customFormat="1" ht="10.5" customHeight="1" x14ac:dyDescent="0.2">
      <c r="A13" s="308"/>
      <c r="B13" s="310"/>
      <c r="C13" s="314"/>
      <c r="D13" s="161" t="s">
        <v>210</v>
      </c>
      <c r="E13" s="83">
        <f>E113</f>
        <v>1380</v>
      </c>
      <c r="F13" s="83">
        <f>F113</f>
        <v>1380</v>
      </c>
      <c r="G13" s="83">
        <f>G113</f>
        <v>1380</v>
      </c>
      <c r="H13" s="83">
        <f>H113</f>
        <v>1380</v>
      </c>
      <c r="I13" s="59"/>
    </row>
    <row r="14" spans="1:12" s="6" customFormat="1" ht="9.75" x14ac:dyDescent="0.2">
      <c r="A14" s="308"/>
      <c r="B14" s="310"/>
      <c r="C14" s="175" t="s">
        <v>294</v>
      </c>
      <c r="D14" s="161"/>
      <c r="E14" s="83">
        <f>E21+E114+E291+E354+E417+E487+E529+E753</f>
        <v>10075.067999999999</v>
      </c>
      <c r="F14" s="83">
        <f>F21+F114+F291+F354+F417+F487+F529+F662+F753</f>
        <v>13940.517479999999</v>
      </c>
      <c r="G14" s="83">
        <f>G21+G114+G291+G354+G417+G487+G529+G662+G753</f>
        <v>13149.354766</v>
      </c>
      <c r="H14" s="83">
        <f>H21+H114+H291+H354+H417+H487+H529+H662+H753</f>
        <v>13149.354766</v>
      </c>
      <c r="I14" s="59">
        <f>H14/F14</f>
        <v>0.94324724924056413</v>
      </c>
    </row>
    <row r="15" spans="1:12" s="6" customFormat="1" ht="19.5" x14ac:dyDescent="0.2">
      <c r="A15" s="308"/>
      <c r="B15" s="310"/>
      <c r="C15" s="175" t="s">
        <v>293</v>
      </c>
      <c r="D15" s="161"/>
      <c r="E15" s="83">
        <f t="shared" ref="E15:H16" si="2">E22+E115+E278+E355+E418+E488+E530+E663+E754</f>
        <v>0</v>
      </c>
      <c r="F15" s="83">
        <f t="shared" si="2"/>
        <v>0</v>
      </c>
      <c r="G15" s="83">
        <f t="shared" si="2"/>
        <v>0</v>
      </c>
      <c r="H15" s="83">
        <f t="shared" si="2"/>
        <v>0</v>
      </c>
      <c r="I15" s="30"/>
    </row>
    <row r="16" spans="1:12" s="6" customFormat="1" ht="9.75" x14ac:dyDescent="0.2">
      <c r="A16" s="308"/>
      <c r="B16" s="310"/>
      <c r="C16" s="175" t="s">
        <v>298</v>
      </c>
      <c r="D16" s="161"/>
      <c r="E16" s="83">
        <f t="shared" si="2"/>
        <v>0</v>
      </c>
      <c r="F16" s="83">
        <f t="shared" si="2"/>
        <v>0</v>
      </c>
      <c r="G16" s="83">
        <f t="shared" si="2"/>
        <v>0</v>
      </c>
      <c r="H16" s="83">
        <f t="shared" si="2"/>
        <v>0</v>
      </c>
      <c r="I16" s="30"/>
    </row>
    <row r="17" spans="1:9" s="6" customFormat="1" ht="19.5" x14ac:dyDescent="0.2">
      <c r="A17" s="308"/>
      <c r="B17" s="311"/>
      <c r="C17" s="175" t="s">
        <v>299</v>
      </c>
      <c r="D17" s="161"/>
      <c r="E17" s="83">
        <f>E24+E117+E280+E357+E420+E490+E532+E665+E756</f>
        <v>73485.934250000006</v>
      </c>
      <c r="F17" s="83">
        <f>F24+F117+F294+F357+F420+F490+F532+F665+F756</f>
        <v>82476.090595000016</v>
      </c>
      <c r="G17" s="83">
        <f>G24+G117+G294+G357+G420+G490+G532+G665+G756</f>
        <v>82470.087195</v>
      </c>
      <c r="H17" s="83">
        <f>H24+H117+H294+H357+H420+H490+H532+H665+H756</f>
        <v>82470.087195</v>
      </c>
      <c r="I17" s="30"/>
    </row>
    <row r="18" spans="1:9" s="7" customFormat="1" ht="9.75" x14ac:dyDescent="0.2">
      <c r="A18" s="296" t="s">
        <v>172</v>
      </c>
      <c r="B18" s="315" t="s">
        <v>11</v>
      </c>
      <c r="C18" s="175" t="s">
        <v>297</v>
      </c>
      <c r="D18" s="161"/>
      <c r="E18" s="84">
        <f>SUM(E19:E24)</f>
        <v>75709.184250000006</v>
      </c>
      <c r="F18" s="84">
        <f>SUM(F19:F24)</f>
        <v>81896.624179999984</v>
      </c>
      <c r="G18" s="84">
        <f>SUM(G19:G24)</f>
        <v>81896.623699999996</v>
      </c>
      <c r="H18" s="84">
        <f>SUM(H19:H24)</f>
        <v>81896.623699999996</v>
      </c>
      <c r="I18" s="31">
        <f>H18+H109</f>
        <v>819189.75726999994</v>
      </c>
    </row>
    <row r="19" spans="1:9" s="7" customFormat="1" ht="27.75" customHeight="1" x14ac:dyDescent="0.2">
      <c r="A19" s="296"/>
      <c r="B19" s="316"/>
      <c r="C19" s="175" t="s">
        <v>296</v>
      </c>
      <c r="D19" s="161" t="s">
        <v>208</v>
      </c>
      <c r="E19" s="84">
        <f>E26+E40+E61+E82+E89</f>
        <v>0</v>
      </c>
      <c r="F19" s="84">
        <f t="shared" ref="F19:H19" si="3">F26+F40+F61+F82+F89</f>
        <v>12628.599999999999</v>
      </c>
      <c r="G19" s="84">
        <f t="shared" si="3"/>
        <v>12628.599969999999</v>
      </c>
      <c r="H19" s="84">
        <f t="shared" si="3"/>
        <v>12628.599969999999</v>
      </c>
      <c r="I19" s="31">
        <f>H19+H110</f>
        <v>96006.799969999993</v>
      </c>
    </row>
    <row r="20" spans="1:9" s="7" customFormat="1" ht="9.75" x14ac:dyDescent="0.2">
      <c r="A20" s="296"/>
      <c r="B20" s="316"/>
      <c r="C20" s="175" t="s">
        <v>295</v>
      </c>
      <c r="D20" s="161" t="s">
        <v>208</v>
      </c>
      <c r="E20" s="84">
        <f>E27+E41+E62+E83+E90</f>
        <v>75600</v>
      </c>
      <c r="F20" s="84">
        <f t="shared" ref="E20:H24" si="4">F27+F41+F62+F83+F90</f>
        <v>69268.024179999993</v>
      </c>
      <c r="G20" s="84">
        <f t="shared" si="4"/>
        <v>69268.023730000001</v>
      </c>
      <c r="H20" s="84">
        <f t="shared" si="4"/>
        <v>69268.023730000001</v>
      </c>
      <c r="I20" s="31">
        <f>H20+H111</f>
        <v>714462.68582000001</v>
      </c>
    </row>
    <row r="21" spans="1:9" s="7" customFormat="1" ht="9.75" x14ac:dyDescent="0.2">
      <c r="A21" s="296"/>
      <c r="B21" s="316"/>
      <c r="C21" s="175" t="s">
        <v>294</v>
      </c>
      <c r="D21" s="161"/>
      <c r="E21" s="84">
        <f t="shared" si="4"/>
        <v>0</v>
      </c>
      <c r="F21" s="84">
        <f t="shared" si="4"/>
        <v>0</v>
      </c>
      <c r="G21" s="84">
        <f t="shared" si="4"/>
        <v>0</v>
      </c>
      <c r="H21" s="84">
        <f t="shared" si="4"/>
        <v>0</v>
      </c>
      <c r="I21" s="31"/>
    </row>
    <row r="22" spans="1:9" s="7" customFormat="1" ht="19.5" x14ac:dyDescent="0.2">
      <c r="A22" s="296"/>
      <c r="B22" s="316"/>
      <c r="C22" s="175" t="s">
        <v>293</v>
      </c>
      <c r="D22" s="161"/>
      <c r="E22" s="84">
        <f t="shared" si="4"/>
        <v>0</v>
      </c>
      <c r="F22" s="84">
        <f t="shared" si="4"/>
        <v>0</v>
      </c>
      <c r="G22" s="84">
        <f t="shared" si="4"/>
        <v>0</v>
      </c>
      <c r="H22" s="84">
        <f t="shared" si="4"/>
        <v>0</v>
      </c>
      <c r="I22" s="31"/>
    </row>
    <row r="23" spans="1:9" s="7" customFormat="1" ht="9.75" x14ac:dyDescent="0.2">
      <c r="A23" s="296"/>
      <c r="B23" s="316"/>
      <c r="C23" s="175" t="s">
        <v>298</v>
      </c>
      <c r="D23" s="176"/>
      <c r="E23" s="84">
        <f t="shared" si="4"/>
        <v>0</v>
      </c>
      <c r="F23" s="84">
        <f t="shared" si="4"/>
        <v>0</v>
      </c>
      <c r="G23" s="84">
        <f t="shared" si="4"/>
        <v>0</v>
      </c>
      <c r="H23" s="84">
        <f t="shared" si="4"/>
        <v>0</v>
      </c>
      <c r="I23" s="31"/>
    </row>
    <row r="24" spans="1:9" s="7" customFormat="1" ht="19.5" x14ac:dyDescent="0.2">
      <c r="A24" s="296"/>
      <c r="B24" s="317"/>
      <c r="C24" s="175" t="s">
        <v>299</v>
      </c>
      <c r="D24" s="176"/>
      <c r="E24" s="84">
        <f t="shared" si="4"/>
        <v>109.18425000000001</v>
      </c>
      <c r="F24" s="84">
        <f t="shared" si="4"/>
        <v>0</v>
      </c>
      <c r="G24" s="84">
        <f t="shared" si="4"/>
        <v>0</v>
      </c>
      <c r="H24" s="84">
        <f t="shared" si="4"/>
        <v>0</v>
      </c>
      <c r="I24" s="31"/>
    </row>
    <row r="25" spans="1:9" s="7" customFormat="1" ht="9.75" customHeight="1" x14ac:dyDescent="0.2">
      <c r="A25" s="241" t="s">
        <v>13</v>
      </c>
      <c r="B25" s="318" t="s">
        <v>86</v>
      </c>
      <c r="C25" s="108" t="s">
        <v>297</v>
      </c>
      <c r="D25" s="159"/>
      <c r="E25" s="85">
        <f>SUM(E26:E31)</f>
        <v>6109.1842500000002</v>
      </c>
      <c r="F25" s="85">
        <f>SUM(F26:F31)</f>
        <v>6000</v>
      </c>
      <c r="G25" s="85">
        <f>SUM(G26:G31)</f>
        <v>5999.9995500000005</v>
      </c>
      <c r="H25" s="85">
        <f>SUM(H26:H31)</f>
        <v>5999.9995500000005</v>
      </c>
      <c r="I25" s="31"/>
    </row>
    <row r="26" spans="1:9" s="7" customFormat="1" ht="9.75" customHeight="1" x14ac:dyDescent="0.2">
      <c r="A26" s="241"/>
      <c r="B26" s="319"/>
      <c r="C26" s="108" t="s">
        <v>296</v>
      </c>
      <c r="D26" s="159" t="s">
        <v>208</v>
      </c>
      <c r="E26" s="85">
        <f>E33</f>
        <v>0</v>
      </c>
      <c r="F26" s="85">
        <f t="shared" ref="F26:H26" si="5">F33</f>
        <v>0</v>
      </c>
      <c r="G26" s="85">
        <f t="shared" si="5"/>
        <v>0</v>
      </c>
      <c r="H26" s="85">
        <f t="shared" si="5"/>
        <v>0</v>
      </c>
      <c r="I26" s="30"/>
    </row>
    <row r="27" spans="1:9" s="7" customFormat="1" ht="9.75" customHeight="1" x14ac:dyDescent="0.2">
      <c r="A27" s="241"/>
      <c r="B27" s="319"/>
      <c r="C27" s="108" t="s">
        <v>295</v>
      </c>
      <c r="D27" s="159" t="s">
        <v>208</v>
      </c>
      <c r="E27" s="85">
        <f>E34</f>
        <v>6000</v>
      </c>
      <c r="F27" s="85">
        <f t="shared" ref="F27:H27" si="6">F34</f>
        <v>6000</v>
      </c>
      <c r="G27" s="85">
        <f t="shared" si="6"/>
        <v>5999.9995500000005</v>
      </c>
      <c r="H27" s="85">
        <f t="shared" si="6"/>
        <v>5999.9995500000005</v>
      </c>
      <c r="I27" s="30"/>
    </row>
    <row r="28" spans="1:9" s="7" customFormat="1" ht="9.75" x14ac:dyDescent="0.2">
      <c r="A28" s="241"/>
      <c r="B28" s="319"/>
      <c r="C28" s="108" t="s">
        <v>294</v>
      </c>
      <c r="D28" s="159"/>
      <c r="E28" s="85">
        <f t="shared" ref="E28:H31" si="7">E35</f>
        <v>0</v>
      </c>
      <c r="F28" s="85">
        <f t="shared" si="7"/>
        <v>0</v>
      </c>
      <c r="G28" s="85">
        <f t="shared" si="7"/>
        <v>0</v>
      </c>
      <c r="H28" s="85">
        <f t="shared" si="7"/>
        <v>0</v>
      </c>
      <c r="I28" s="30"/>
    </row>
    <row r="29" spans="1:9" s="7" customFormat="1" ht="19.5" x14ac:dyDescent="0.2">
      <c r="A29" s="241"/>
      <c r="B29" s="319"/>
      <c r="C29" s="108" t="s">
        <v>293</v>
      </c>
      <c r="D29" s="159"/>
      <c r="E29" s="85">
        <f t="shared" si="7"/>
        <v>0</v>
      </c>
      <c r="F29" s="85">
        <f t="shared" si="7"/>
        <v>0</v>
      </c>
      <c r="G29" s="85">
        <f t="shared" si="7"/>
        <v>0</v>
      </c>
      <c r="H29" s="85">
        <f t="shared" si="7"/>
        <v>0</v>
      </c>
      <c r="I29" s="30"/>
    </row>
    <row r="30" spans="1:9" s="7" customFormat="1" ht="9.75" x14ac:dyDescent="0.2">
      <c r="A30" s="241"/>
      <c r="B30" s="319"/>
      <c r="C30" s="108" t="s">
        <v>298</v>
      </c>
      <c r="D30" s="159"/>
      <c r="E30" s="85">
        <f t="shared" si="7"/>
        <v>0</v>
      </c>
      <c r="F30" s="85">
        <f t="shared" si="7"/>
        <v>0</v>
      </c>
      <c r="G30" s="85">
        <f t="shared" si="7"/>
        <v>0</v>
      </c>
      <c r="H30" s="85">
        <f t="shared" si="7"/>
        <v>0</v>
      </c>
      <c r="I30" s="30"/>
    </row>
    <row r="31" spans="1:9" s="7" customFormat="1" ht="19.5" x14ac:dyDescent="0.2">
      <c r="A31" s="241"/>
      <c r="B31" s="320"/>
      <c r="C31" s="108" t="s">
        <v>299</v>
      </c>
      <c r="D31" s="159"/>
      <c r="E31" s="85">
        <f t="shared" si="7"/>
        <v>109.18425000000001</v>
      </c>
      <c r="F31" s="85">
        <f t="shared" si="7"/>
        <v>0</v>
      </c>
      <c r="G31" s="85">
        <f t="shared" si="7"/>
        <v>0</v>
      </c>
      <c r="H31" s="85">
        <f t="shared" si="7"/>
        <v>0</v>
      </c>
      <c r="I31" s="30"/>
    </row>
    <row r="32" spans="1:9" s="7" customFormat="1" ht="9.75" x14ac:dyDescent="0.2">
      <c r="A32" s="241" t="s">
        <v>14</v>
      </c>
      <c r="B32" s="293" t="s">
        <v>87</v>
      </c>
      <c r="C32" s="108" t="s">
        <v>297</v>
      </c>
      <c r="D32" s="159"/>
      <c r="E32" s="85">
        <f>SUM(E33:E38)</f>
        <v>6109.1842500000002</v>
      </c>
      <c r="F32" s="85">
        <f>SUM(F33:F38)</f>
        <v>6000</v>
      </c>
      <c r="G32" s="85">
        <f>SUM(G33:G38)</f>
        <v>5999.9995500000005</v>
      </c>
      <c r="H32" s="85">
        <f>SUM(H33:H38)</f>
        <v>5999.9995500000005</v>
      </c>
      <c r="I32" s="31"/>
    </row>
    <row r="33" spans="1:9" s="7" customFormat="1" ht="10.5" customHeight="1" x14ac:dyDescent="0.2">
      <c r="A33" s="241"/>
      <c r="B33" s="294"/>
      <c r="C33" s="108" t="s">
        <v>296</v>
      </c>
      <c r="D33" s="159" t="s">
        <v>208</v>
      </c>
      <c r="E33" s="86">
        <v>0</v>
      </c>
      <c r="F33" s="86">
        <v>0</v>
      </c>
      <c r="G33" s="86">
        <v>0</v>
      </c>
      <c r="H33" s="86">
        <v>0</v>
      </c>
      <c r="I33" s="31"/>
    </row>
    <row r="34" spans="1:9" s="7" customFormat="1" ht="9.75" x14ac:dyDescent="0.2">
      <c r="A34" s="241"/>
      <c r="B34" s="294"/>
      <c r="C34" s="108" t="s">
        <v>295</v>
      </c>
      <c r="D34" s="159" t="s">
        <v>208</v>
      </c>
      <c r="E34" s="86">
        <v>6000</v>
      </c>
      <c r="F34" s="51">
        <v>6000</v>
      </c>
      <c r="G34" s="51">
        <v>5999.9995500000005</v>
      </c>
      <c r="H34" s="51">
        <v>5999.9995500000005</v>
      </c>
      <c r="I34" s="31"/>
    </row>
    <row r="35" spans="1:9" s="7" customFormat="1" ht="9.75" x14ac:dyDescent="0.2">
      <c r="A35" s="241"/>
      <c r="B35" s="294"/>
      <c r="C35" s="108" t="s">
        <v>294</v>
      </c>
      <c r="D35" s="159"/>
      <c r="E35" s="86">
        <v>0</v>
      </c>
      <c r="F35" s="86">
        <v>0</v>
      </c>
      <c r="G35" s="86">
        <v>0</v>
      </c>
      <c r="H35" s="86">
        <v>0</v>
      </c>
      <c r="I35" s="31"/>
    </row>
    <row r="36" spans="1:9" s="7" customFormat="1" ht="19.5" x14ac:dyDescent="0.2">
      <c r="A36" s="241"/>
      <c r="B36" s="294"/>
      <c r="C36" s="108" t="s">
        <v>293</v>
      </c>
      <c r="D36" s="159"/>
      <c r="E36" s="86">
        <v>0</v>
      </c>
      <c r="F36" s="86">
        <v>0</v>
      </c>
      <c r="G36" s="86">
        <v>0</v>
      </c>
      <c r="H36" s="86">
        <v>0</v>
      </c>
      <c r="I36" s="31"/>
    </row>
    <row r="37" spans="1:9" s="7" customFormat="1" ht="9.75" x14ac:dyDescent="0.2">
      <c r="A37" s="241"/>
      <c r="B37" s="294"/>
      <c r="C37" s="108" t="s">
        <v>298</v>
      </c>
      <c r="D37" s="159"/>
      <c r="E37" s="86">
        <v>0</v>
      </c>
      <c r="F37" s="86">
        <v>0</v>
      </c>
      <c r="G37" s="86">
        <v>0</v>
      </c>
      <c r="H37" s="86">
        <v>0</v>
      </c>
      <c r="I37" s="31"/>
    </row>
    <row r="38" spans="1:9" s="7" customFormat="1" ht="19.5" x14ac:dyDescent="0.2">
      <c r="A38" s="241"/>
      <c r="B38" s="295"/>
      <c r="C38" s="108" t="s">
        <v>299</v>
      </c>
      <c r="D38" s="159"/>
      <c r="E38" s="86">
        <v>109.18425000000001</v>
      </c>
      <c r="F38" s="71">
        <v>0</v>
      </c>
      <c r="G38" s="71">
        <v>0</v>
      </c>
      <c r="H38" s="71">
        <v>0</v>
      </c>
      <c r="I38" s="31"/>
    </row>
    <row r="39" spans="1:9" s="7" customFormat="1" ht="10.15" customHeight="1" x14ac:dyDescent="0.2">
      <c r="A39" s="241" t="s">
        <v>15</v>
      </c>
      <c r="B39" s="293" t="s">
        <v>88</v>
      </c>
      <c r="C39" s="108" t="s">
        <v>297</v>
      </c>
      <c r="D39" s="159"/>
      <c r="E39" s="85">
        <f>SUM(E40:E45)</f>
        <v>39500</v>
      </c>
      <c r="F39" s="85">
        <f>SUM(F40:F45)</f>
        <v>36670.622009999999</v>
      </c>
      <c r="G39" s="85">
        <f>SUM(G40:G45)</f>
        <v>36670.622009999999</v>
      </c>
      <c r="H39" s="85">
        <f>SUM(H40:H45)</f>
        <v>36670.622009999999</v>
      </c>
      <c r="I39" s="31"/>
    </row>
    <row r="40" spans="1:9" s="7" customFormat="1" ht="9.75" customHeight="1" x14ac:dyDescent="0.2">
      <c r="A40" s="241"/>
      <c r="B40" s="294"/>
      <c r="C40" s="108" t="s">
        <v>296</v>
      </c>
      <c r="D40" s="159" t="s">
        <v>208</v>
      </c>
      <c r="E40" s="86">
        <f t="shared" ref="E40:H45" si="8">E47+E54</f>
        <v>0</v>
      </c>
      <c r="F40" s="86">
        <f t="shared" si="8"/>
        <v>0</v>
      </c>
      <c r="G40" s="86">
        <f t="shared" si="8"/>
        <v>0</v>
      </c>
      <c r="H40" s="86">
        <f t="shared" si="8"/>
        <v>0</v>
      </c>
      <c r="I40" s="31"/>
    </row>
    <row r="41" spans="1:9" s="7" customFormat="1" ht="9.75" x14ac:dyDescent="0.2">
      <c r="A41" s="241"/>
      <c r="B41" s="294"/>
      <c r="C41" s="108" t="s">
        <v>295</v>
      </c>
      <c r="D41" s="159" t="s">
        <v>208</v>
      </c>
      <c r="E41" s="86">
        <f t="shared" si="8"/>
        <v>39500</v>
      </c>
      <c r="F41" s="86">
        <f t="shared" si="8"/>
        <v>36670.622009999999</v>
      </c>
      <c r="G41" s="86">
        <f t="shared" si="8"/>
        <v>36670.622009999999</v>
      </c>
      <c r="H41" s="86">
        <f t="shared" si="8"/>
        <v>36670.622009999999</v>
      </c>
      <c r="I41" s="31"/>
    </row>
    <row r="42" spans="1:9" s="7" customFormat="1" ht="9.75" x14ac:dyDescent="0.2">
      <c r="A42" s="241"/>
      <c r="B42" s="294"/>
      <c r="C42" s="108" t="s">
        <v>294</v>
      </c>
      <c r="D42" s="159"/>
      <c r="E42" s="86">
        <f t="shared" si="8"/>
        <v>0</v>
      </c>
      <c r="F42" s="86">
        <f t="shared" si="8"/>
        <v>0</v>
      </c>
      <c r="G42" s="86">
        <f t="shared" si="8"/>
        <v>0</v>
      </c>
      <c r="H42" s="86">
        <f t="shared" si="8"/>
        <v>0</v>
      </c>
      <c r="I42" s="31"/>
    </row>
    <row r="43" spans="1:9" s="7" customFormat="1" ht="19.5" x14ac:dyDescent="0.2">
      <c r="A43" s="241"/>
      <c r="B43" s="294"/>
      <c r="C43" s="108" t="s">
        <v>293</v>
      </c>
      <c r="D43" s="159"/>
      <c r="E43" s="86">
        <f t="shared" si="8"/>
        <v>0</v>
      </c>
      <c r="F43" s="86">
        <f t="shared" si="8"/>
        <v>0</v>
      </c>
      <c r="G43" s="86">
        <f t="shared" si="8"/>
        <v>0</v>
      </c>
      <c r="H43" s="86">
        <f t="shared" si="8"/>
        <v>0</v>
      </c>
      <c r="I43" s="31"/>
    </row>
    <row r="44" spans="1:9" s="7" customFormat="1" ht="9.75" x14ac:dyDescent="0.2">
      <c r="A44" s="241"/>
      <c r="B44" s="294"/>
      <c r="C44" s="108" t="s">
        <v>298</v>
      </c>
      <c r="D44" s="159"/>
      <c r="E44" s="86">
        <f t="shared" si="8"/>
        <v>0</v>
      </c>
      <c r="F44" s="86">
        <f t="shared" si="8"/>
        <v>0</v>
      </c>
      <c r="G44" s="86">
        <f t="shared" si="8"/>
        <v>0</v>
      </c>
      <c r="H44" s="86">
        <f t="shared" si="8"/>
        <v>0</v>
      </c>
      <c r="I44" s="31"/>
    </row>
    <row r="45" spans="1:9" s="7" customFormat="1" ht="19.5" x14ac:dyDescent="0.2">
      <c r="A45" s="241"/>
      <c r="B45" s="294"/>
      <c r="C45" s="108" t="s">
        <v>299</v>
      </c>
      <c r="D45" s="159"/>
      <c r="E45" s="86">
        <f t="shared" si="8"/>
        <v>0</v>
      </c>
      <c r="F45" s="86">
        <f t="shared" si="8"/>
        <v>0</v>
      </c>
      <c r="G45" s="86">
        <f t="shared" si="8"/>
        <v>0</v>
      </c>
      <c r="H45" s="86">
        <f t="shared" si="8"/>
        <v>0</v>
      </c>
      <c r="I45" s="31"/>
    </row>
    <row r="46" spans="1:9" s="7" customFormat="1" ht="9.75" x14ac:dyDescent="0.2">
      <c r="A46" s="241" t="s">
        <v>16</v>
      </c>
      <c r="B46" s="293" t="s">
        <v>89</v>
      </c>
      <c r="C46" s="108" t="s">
        <v>297</v>
      </c>
      <c r="D46" s="159"/>
      <c r="E46" s="85">
        <f>SUM(E47:E52)</f>
        <v>1500</v>
      </c>
      <c r="F46" s="85">
        <f>SUM(F47:F52)</f>
        <v>116.19689</v>
      </c>
      <c r="G46" s="85">
        <f>SUM(G47:G52)</f>
        <v>116.19688999999994</v>
      </c>
      <c r="H46" s="85">
        <f>SUM(H47:H52)</f>
        <v>116.19688999999994</v>
      </c>
      <c r="I46" s="31"/>
    </row>
    <row r="47" spans="1:9" s="7" customFormat="1" ht="11.25" customHeight="1" x14ac:dyDescent="0.2">
      <c r="A47" s="241"/>
      <c r="B47" s="294"/>
      <c r="C47" s="108" t="s">
        <v>296</v>
      </c>
      <c r="D47" s="159" t="s">
        <v>208</v>
      </c>
      <c r="E47" s="86">
        <v>0</v>
      </c>
      <c r="F47" s="86">
        <v>0</v>
      </c>
      <c r="G47" s="86">
        <v>0</v>
      </c>
      <c r="H47" s="86">
        <v>0</v>
      </c>
      <c r="I47" s="31"/>
    </row>
    <row r="48" spans="1:9" s="7" customFormat="1" ht="9.75" x14ac:dyDescent="0.2">
      <c r="A48" s="241"/>
      <c r="B48" s="294"/>
      <c r="C48" s="108" t="s">
        <v>295</v>
      </c>
      <c r="D48" s="159" t="s">
        <v>208</v>
      </c>
      <c r="E48" s="86">
        <v>1500</v>
      </c>
      <c r="F48" s="51">
        <v>116.19689</v>
      </c>
      <c r="G48" s="51">
        <v>116.19688999999994</v>
      </c>
      <c r="H48" s="51">
        <v>116.19688999999994</v>
      </c>
      <c r="I48" s="31"/>
    </row>
    <row r="49" spans="1:9" s="7" customFormat="1" ht="9.75" x14ac:dyDescent="0.2">
      <c r="A49" s="241"/>
      <c r="B49" s="294"/>
      <c r="C49" s="108" t="s">
        <v>294</v>
      </c>
      <c r="D49" s="159"/>
      <c r="E49" s="86">
        <v>0</v>
      </c>
      <c r="F49" s="86">
        <v>0</v>
      </c>
      <c r="G49" s="86">
        <v>0</v>
      </c>
      <c r="H49" s="86">
        <v>0</v>
      </c>
      <c r="I49" s="31"/>
    </row>
    <row r="50" spans="1:9" s="7" customFormat="1" ht="19.5" x14ac:dyDescent="0.2">
      <c r="A50" s="241"/>
      <c r="B50" s="294"/>
      <c r="C50" s="108" t="s">
        <v>293</v>
      </c>
      <c r="D50" s="159"/>
      <c r="E50" s="86">
        <v>0</v>
      </c>
      <c r="F50" s="86">
        <v>0</v>
      </c>
      <c r="G50" s="86">
        <v>0</v>
      </c>
      <c r="H50" s="86">
        <v>0</v>
      </c>
      <c r="I50" s="31"/>
    </row>
    <row r="51" spans="1:9" s="7" customFormat="1" ht="9.75" x14ac:dyDescent="0.2">
      <c r="A51" s="241"/>
      <c r="B51" s="294"/>
      <c r="C51" s="108" t="s">
        <v>298</v>
      </c>
      <c r="D51" s="159"/>
      <c r="E51" s="86">
        <v>0</v>
      </c>
      <c r="F51" s="86">
        <v>0</v>
      </c>
      <c r="G51" s="86">
        <v>0</v>
      </c>
      <c r="H51" s="86">
        <v>0</v>
      </c>
      <c r="I51" s="31"/>
    </row>
    <row r="52" spans="1:9" s="7" customFormat="1" ht="19.5" x14ac:dyDescent="0.2">
      <c r="A52" s="241"/>
      <c r="B52" s="295"/>
      <c r="C52" s="108" t="s">
        <v>299</v>
      </c>
      <c r="D52" s="159"/>
      <c r="E52" s="86">
        <v>0</v>
      </c>
      <c r="F52" s="86">
        <v>0</v>
      </c>
      <c r="G52" s="86">
        <v>0</v>
      </c>
      <c r="H52" s="86">
        <v>0</v>
      </c>
      <c r="I52" s="31"/>
    </row>
    <row r="53" spans="1:9" s="7" customFormat="1" ht="9.75" x14ac:dyDescent="0.2">
      <c r="A53" s="241" t="s">
        <v>82</v>
      </c>
      <c r="B53" s="293" t="s">
        <v>472</v>
      </c>
      <c r="C53" s="108" t="s">
        <v>297</v>
      </c>
      <c r="D53" s="159"/>
      <c r="E53" s="85">
        <f>SUM(E54:E59)</f>
        <v>38000</v>
      </c>
      <c r="F53" s="85">
        <f>SUM(F54:F59)</f>
        <v>36554.42512</v>
      </c>
      <c r="G53" s="85">
        <f>SUM(G54:G59)</f>
        <v>36554.42512</v>
      </c>
      <c r="H53" s="85">
        <f>SUM(H54:H59)</f>
        <v>36554.42512</v>
      </c>
      <c r="I53" s="31"/>
    </row>
    <row r="54" spans="1:9" s="7" customFormat="1" ht="11.25" customHeight="1" x14ac:dyDescent="0.2">
      <c r="A54" s="241"/>
      <c r="B54" s="294"/>
      <c r="C54" s="108" t="s">
        <v>296</v>
      </c>
      <c r="D54" s="159" t="s">
        <v>208</v>
      </c>
      <c r="E54" s="86">
        <v>0</v>
      </c>
      <c r="F54" s="86">
        <v>0</v>
      </c>
      <c r="G54" s="86">
        <v>0</v>
      </c>
      <c r="H54" s="86">
        <v>0</v>
      </c>
      <c r="I54" s="31"/>
    </row>
    <row r="55" spans="1:9" s="7" customFormat="1" ht="9.75" x14ac:dyDescent="0.2">
      <c r="A55" s="241"/>
      <c r="B55" s="294"/>
      <c r="C55" s="108" t="s">
        <v>295</v>
      </c>
      <c r="D55" s="159" t="s">
        <v>208</v>
      </c>
      <c r="E55" s="86">
        <v>38000</v>
      </c>
      <c r="F55" s="51">
        <v>36554.42512</v>
      </c>
      <c r="G55" s="51">
        <v>36554.42512</v>
      </c>
      <c r="H55" s="51">
        <v>36554.42512</v>
      </c>
      <c r="I55" s="31"/>
    </row>
    <row r="56" spans="1:9" s="7" customFormat="1" ht="9.75" x14ac:dyDescent="0.2">
      <c r="A56" s="241"/>
      <c r="B56" s="294"/>
      <c r="C56" s="108" t="s">
        <v>294</v>
      </c>
      <c r="D56" s="159"/>
      <c r="E56" s="86">
        <v>0</v>
      </c>
      <c r="F56" s="86">
        <v>0</v>
      </c>
      <c r="G56" s="86">
        <v>0</v>
      </c>
      <c r="H56" s="86">
        <v>0</v>
      </c>
      <c r="I56" s="31"/>
    </row>
    <row r="57" spans="1:9" s="7" customFormat="1" ht="19.5" x14ac:dyDescent="0.2">
      <c r="A57" s="241"/>
      <c r="B57" s="294"/>
      <c r="C57" s="108" t="s">
        <v>293</v>
      </c>
      <c r="D57" s="159"/>
      <c r="E57" s="86">
        <v>0</v>
      </c>
      <c r="F57" s="86">
        <v>0</v>
      </c>
      <c r="G57" s="86">
        <v>0</v>
      </c>
      <c r="H57" s="86">
        <v>0</v>
      </c>
      <c r="I57" s="31"/>
    </row>
    <row r="58" spans="1:9" s="7" customFormat="1" ht="9.75" x14ac:dyDescent="0.2">
      <c r="A58" s="241"/>
      <c r="B58" s="294"/>
      <c r="C58" s="108" t="s">
        <v>298</v>
      </c>
      <c r="D58" s="159"/>
      <c r="E58" s="86">
        <v>0</v>
      </c>
      <c r="F58" s="86">
        <v>0</v>
      </c>
      <c r="G58" s="86">
        <v>0</v>
      </c>
      <c r="H58" s="86">
        <v>0</v>
      </c>
      <c r="I58" s="31"/>
    </row>
    <row r="59" spans="1:9" s="7" customFormat="1" ht="19.5" x14ac:dyDescent="0.2">
      <c r="A59" s="241"/>
      <c r="B59" s="295"/>
      <c r="C59" s="108" t="s">
        <v>299</v>
      </c>
      <c r="D59" s="159"/>
      <c r="E59" s="86">
        <v>0</v>
      </c>
      <c r="F59" s="86">
        <v>0</v>
      </c>
      <c r="G59" s="86">
        <v>0</v>
      </c>
      <c r="H59" s="86">
        <v>0</v>
      </c>
      <c r="I59" s="31"/>
    </row>
    <row r="60" spans="1:9" s="7" customFormat="1" ht="9.75" x14ac:dyDescent="0.2">
      <c r="A60" s="241" t="s">
        <v>17</v>
      </c>
      <c r="B60" s="293" t="s">
        <v>90</v>
      </c>
      <c r="C60" s="108" t="s">
        <v>297</v>
      </c>
      <c r="D60" s="159"/>
      <c r="E60" s="85">
        <f>SUM(E61:E66)</f>
        <v>28500</v>
      </c>
      <c r="F60" s="85">
        <f>SUM(F61:F66)</f>
        <v>25932.739009999998</v>
      </c>
      <c r="G60" s="85">
        <f>SUM(G61:G66)</f>
        <v>25932.739010000001</v>
      </c>
      <c r="H60" s="85">
        <f>SUM(H61:H66)</f>
        <v>25932.739010000001</v>
      </c>
      <c r="I60" s="31"/>
    </row>
    <row r="61" spans="1:9" s="7" customFormat="1" ht="9" customHeight="1" x14ac:dyDescent="0.2">
      <c r="A61" s="241"/>
      <c r="B61" s="294"/>
      <c r="C61" s="108" t="s">
        <v>296</v>
      </c>
      <c r="D61" s="159" t="s">
        <v>208</v>
      </c>
      <c r="E61" s="86">
        <f>E68+E75</f>
        <v>0</v>
      </c>
      <c r="F61" s="86">
        <f>F68+F75</f>
        <v>0</v>
      </c>
      <c r="G61" s="86">
        <f t="shared" ref="G61:H61" si="9">G68+G75</f>
        <v>0</v>
      </c>
      <c r="H61" s="86">
        <f t="shared" si="9"/>
        <v>0</v>
      </c>
      <c r="I61" s="31"/>
    </row>
    <row r="62" spans="1:9" s="7" customFormat="1" ht="9.75" x14ac:dyDescent="0.2">
      <c r="A62" s="241"/>
      <c r="B62" s="294"/>
      <c r="C62" s="108" t="s">
        <v>295</v>
      </c>
      <c r="D62" s="159" t="s">
        <v>208</v>
      </c>
      <c r="E62" s="86">
        <f t="shared" ref="E62:E66" si="10">E69+E76</f>
        <v>28500</v>
      </c>
      <c r="F62" s="86">
        <f t="shared" ref="F62:H66" si="11">F69+F76</f>
        <v>25932.739009999998</v>
      </c>
      <c r="G62" s="86">
        <f t="shared" si="11"/>
        <v>25932.739010000001</v>
      </c>
      <c r="H62" s="86">
        <f t="shared" si="11"/>
        <v>25932.739010000001</v>
      </c>
      <c r="I62" s="31"/>
    </row>
    <row r="63" spans="1:9" s="7" customFormat="1" ht="9.75" x14ac:dyDescent="0.2">
      <c r="A63" s="241"/>
      <c r="B63" s="294"/>
      <c r="C63" s="108" t="s">
        <v>294</v>
      </c>
      <c r="D63" s="159"/>
      <c r="E63" s="86">
        <f t="shared" si="10"/>
        <v>0</v>
      </c>
      <c r="F63" s="86">
        <f t="shared" si="11"/>
        <v>0</v>
      </c>
      <c r="G63" s="86">
        <f t="shared" si="11"/>
        <v>0</v>
      </c>
      <c r="H63" s="86">
        <f t="shared" si="11"/>
        <v>0</v>
      </c>
      <c r="I63" s="31"/>
    </row>
    <row r="64" spans="1:9" s="7" customFormat="1" ht="19.5" x14ac:dyDescent="0.2">
      <c r="A64" s="241"/>
      <c r="B64" s="294"/>
      <c r="C64" s="108" t="s">
        <v>293</v>
      </c>
      <c r="D64" s="159"/>
      <c r="E64" s="86">
        <f t="shared" si="10"/>
        <v>0</v>
      </c>
      <c r="F64" s="86">
        <f t="shared" si="11"/>
        <v>0</v>
      </c>
      <c r="G64" s="86">
        <f t="shared" si="11"/>
        <v>0</v>
      </c>
      <c r="H64" s="86">
        <f t="shared" si="11"/>
        <v>0</v>
      </c>
      <c r="I64" s="31"/>
    </row>
    <row r="65" spans="1:9" s="7" customFormat="1" ht="9.75" x14ac:dyDescent="0.2">
      <c r="A65" s="241"/>
      <c r="B65" s="294"/>
      <c r="C65" s="108" t="s">
        <v>298</v>
      </c>
      <c r="D65" s="159"/>
      <c r="E65" s="86">
        <f t="shared" si="10"/>
        <v>0</v>
      </c>
      <c r="F65" s="86">
        <f t="shared" si="11"/>
        <v>0</v>
      </c>
      <c r="G65" s="86">
        <f t="shared" si="11"/>
        <v>0</v>
      </c>
      <c r="H65" s="86">
        <f t="shared" si="11"/>
        <v>0</v>
      </c>
      <c r="I65" s="31"/>
    </row>
    <row r="66" spans="1:9" s="7" customFormat="1" ht="19.5" x14ac:dyDescent="0.2">
      <c r="A66" s="241"/>
      <c r="B66" s="295"/>
      <c r="C66" s="108" t="s">
        <v>299</v>
      </c>
      <c r="D66" s="159"/>
      <c r="E66" s="86">
        <f t="shared" si="10"/>
        <v>0</v>
      </c>
      <c r="F66" s="86">
        <f t="shared" si="11"/>
        <v>0</v>
      </c>
      <c r="G66" s="86">
        <f t="shared" si="11"/>
        <v>0</v>
      </c>
      <c r="H66" s="86">
        <f t="shared" si="11"/>
        <v>0</v>
      </c>
      <c r="I66" s="31"/>
    </row>
    <row r="67" spans="1:9" s="7" customFormat="1" ht="9.75" x14ac:dyDescent="0.2">
      <c r="A67" s="241" t="s">
        <v>18</v>
      </c>
      <c r="B67" s="258" t="s">
        <v>410</v>
      </c>
      <c r="C67" s="108" t="s">
        <v>297</v>
      </c>
      <c r="D67" s="159"/>
      <c r="E67" s="85">
        <f>SUM(E68:E73)</f>
        <v>2500</v>
      </c>
      <c r="F67" s="85">
        <f>SUM(F68:F73)</f>
        <v>255.99600000000001</v>
      </c>
      <c r="G67" s="85">
        <f>SUM(G68:G73)</f>
        <v>255.99600000000001</v>
      </c>
      <c r="H67" s="85">
        <f>SUM(H68:H73)</f>
        <v>255.99600000000001</v>
      </c>
      <c r="I67" s="31"/>
    </row>
    <row r="68" spans="1:9" s="7" customFormat="1" ht="8.25" customHeight="1" x14ac:dyDescent="0.2">
      <c r="A68" s="241"/>
      <c r="B68" s="303"/>
      <c r="C68" s="108" t="s">
        <v>296</v>
      </c>
      <c r="D68" s="159" t="s">
        <v>208</v>
      </c>
      <c r="E68" s="85">
        <v>0</v>
      </c>
      <c r="F68" s="85">
        <v>0</v>
      </c>
      <c r="G68" s="85">
        <v>0</v>
      </c>
      <c r="H68" s="85">
        <v>0</v>
      </c>
      <c r="I68" s="31"/>
    </row>
    <row r="69" spans="1:9" s="7" customFormat="1" ht="9.75" x14ac:dyDescent="0.2">
      <c r="A69" s="241"/>
      <c r="B69" s="303"/>
      <c r="C69" s="108" t="s">
        <v>295</v>
      </c>
      <c r="D69" s="159" t="s">
        <v>208</v>
      </c>
      <c r="E69" s="85">
        <v>2500</v>
      </c>
      <c r="F69" s="71">
        <v>255.99600000000001</v>
      </c>
      <c r="G69" s="71">
        <v>255.99600000000001</v>
      </c>
      <c r="H69" s="71">
        <v>255.99600000000001</v>
      </c>
      <c r="I69" s="31"/>
    </row>
    <row r="70" spans="1:9" s="7" customFormat="1" ht="9.75" x14ac:dyDescent="0.2">
      <c r="A70" s="241"/>
      <c r="B70" s="303"/>
      <c r="C70" s="108" t="s">
        <v>294</v>
      </c>
      <c r="D70" s="159"/>
      <c r="E70" s="85">
        <v>0</v>
      </c>
      <c r="F70" s="85">
        <v>0</v>
      </c>
      <c r="G70" s="85">
        <v>0</v>
      </c>
      <c r="H70" s="85">
        <v>0</v>
      </c>
      <c r="I70" s="31"/>
    </row>
    <row r="71" spans="1:9" s="7" customFormat="1" ht="19.5" x14ac:dyDescent="0.2">
      <c r="A71" s="241"/>
      <c r="B71" s="303"/>
      <c r="C71" s="108" t="s">
        <v>293</v>
      </c>
      <c r="D71" s="159"/>
      <c r="E71" s="85">
        <v>0</v>
      </c>
      <c r="F71" s="85">
        <v>0</v>
      </c>
      <c r="G71" s="85">
        <v>0</v>
      </c>
      <c r="H71" s="85">
        <v>0</v>
      </c>
      <c r="I71" s="31"/>
    </row>
    <row r="72" spans="1:9" s="7" customFormat="1" ht="9.75" x14ac:dyDescent="0.2">
      <c r="A72" s="241"/>
      <c r="B72" s="303"/>
      <c r="C72" s="108" t="s">
        <v>298</v>
      </c>
      <c r="D72" s="159"/>
      <c r="E72" s="85">
        <v>0</v>
      </c>
      <c r="F72" s="85">
        <v>0</v>
      </c>
      <c r="G72" s="85">
        <v>0</v>
      </c>
      <c r="H72" s="85">
        <v>0</v>
      </c>
      <c r="I72" s="31"/>
    </row>
    <row r="73" spans="1:9" s="7" customFormat="1" ht="19.5" x14ac:dyDescent="0.2">
      <c r="A73" s="241"/>
      <c r="B73" s="259"/>
      <c r="C73" s="108" t="s">
        <v>299</v>
      </c>
      <c r="D73" s="159"/>
      <c r="E73" s="85">
        <v>0</v>
      </c>
      <c r="F73" s="85">
        <v>0</v>
      </c>
      <c r="G73" s="85">
        <v>0</v>
      </c>
      <c r="H73" s="85">
        <v>0</v>
      </c>
      <c r="I73" s="31"/>
    </row>
    <row r="74" spans="1:9" s="7" customFormat="1" ht="9.75" x14ac:dyDescent="0.2">
      <c r="A74" s="241" t="s">
        <v>19</v>
      </c>
      <c r="B74" s="258" t="s">
        <v>411</v>
      </c>
      <c r="C74" s="108" t="s">
        <v>297</v>
      </c>
      <c r="D74" s="159"/>
      <c r="E74" s="85">
        <f>SUM(E75:E80)</f>
        <v>26000</v>
      </c>
      <c r="F74" s="85">
        <f>SUM(F75:F80)</f>
        <v>25676.743009999998</v>
      </c>
      <c r="G74" s="85">
        <f>SUM(G75:G80)</f>
        <v>25676.743010000002</v>
      </c>
      <c r="H74" s="85">
        <f>SUM(H75:H80)</f>
        <v>25676.743010000002</v>
      </c>
      <c r="I74" s="31"/>
    </row>
    <row r="75" spans="1:9" s="7" customFormat="1" ht="9.75" customHeight="1" x14ac:dyDescent="0.2">
      <c r="A75" s="241"/>
      <c r="B75" s="303"/>
      <c r="C75" s="108" t="s">
        <v>296</v>
      </c>
      <c r="D75" s="159" t="s">
        <v>208</v>
      </c>
      <c r="E75" s="86">
        <v>0</v>
      </c>
      <c r="F75" s="86">
        <v>0</v>
      </c>
      <c r="G75" s="86">
        <v>0</v>
      </c>
      <c r="H75" s="86">
        <v>0</v>
      </c>
      <c r="I75" s="31"/>
    </row>
    <row r="76" spans="1:9" s="7" customFormat="1" ht="9.75" customHeight="1" x14ac:dyDescent="0.2">
      <c r="A76" s="241"/>
      <c r="B76" s="303"/>
      <c r="C76" s="108" t="s">
        <v>295</v>
      </c>
      <c r="D76" s="159" t="s">
        <v>208</v>
      </c>
      <c r="E76" s="86">
        <v>26000</v>
      </c>
      <c r="F76" s="51">
        <v>25676.743009999998</v>
      </c>
      <c r="G76" s="51">
        <v>25676.743010000002</v>
      </c>
      <c r="H76" s="51">
        <v>25676.743010000002</v>
      </c>
      <c r="I76" s="31"/>
    </row>
    <row r="77" spans="1:9" s="7" customFormat="1" ht="9.75" customHeight="1" x14ac:dyDescent="0.2">
      <c r="A77" s="241"/>
      <c r="B77" s="303"/>
      <c r="C77" s="108" t="s">
        <v>294</v>
      </c>
      <c r="D77" s="159"/>
      <c r="E77" s="86">
        <v>0</v>
      </c>
      <c r="F77" s="86">
        <v>0</v>
      </c>
      <c r="G77" s="86">
        <v>0</v>
      </c>
      <c r="H77" s="86">
        <v>0</v>
      </c>
      <c r="I77" s="31"/>
    </row>
    <row r="78" spans="1:9" s="7" customFormat="1" ht="19.5" x14ac:dyDescent="0.2">
      <c r="A78" s="241"/>
      <c r="B78" s="303"/>
      <c r="C78" s="108" t="s">
        <v>293</v>
      </c>
      <c r="D78" s="159"/>
      <c r="E78" s="86">
        <v>0</v>
      </c>
      <c r="F78" s="86">
        <v>0</v>
      </c>
      <c r="G78" s="86">
        <v>0</v>
      </c>
      <c r="H78" s="86">
        <v>0</v>
      </c>
      <c r="I78" s="31"/>
    </row>
    <row r="79" spans="1:9" s="7" customFormat="1" ht="9.75" x14ac:dyDescent="0.2">
      <c r="A79" s="241"/>
      <c r="B79" s="303"/>
      <c r="C79" s="108" t="s">
        <v>298</v>
      </c>
      <c r="D79" s="159"/>
      <c r="E79" s="86">
        <v>0</v>
      </c>
      <c r="F79" s="86">
        <v>0</v>
      </c>
      <c r="G79" s="86">
        <v>0</v>
      </c>
      <c r="H79" s="86">
        <v>0</v>
      </c>
      <c r="I79" s="31"/>
    </row>
    <row r="80" spans="1:9" s="7" customFormat="1" ht="19.5" x14ac:dyDescent="0.2">
      <c r="A80" s="241"/>
      <c r="B80" s="259"/>
      <c r="C80" s="108" t="s">
        <v>299</v>
      </c>
      <c r="D80" s="159"/>
      <c r="E80" s="86">
        <v>0</v>
      </c>
      <c r="F80" s="86">
        <v>0</v>
      </c>
      <c r="G80" s="86">
        <v>0</v>
      </c>
      <c r="H80" s="86">
        <v>0</v>
      </c>
      <c r="I80" s="31"/>
    </row>
    <row r="81" spans="1:9" s="7" customFormat="1" ht="9.75" x14ac:dyDescent="0.2">
      <c r="A81" s="241" t="s">
        <v>20</v>
      </c>
      <c r="B81" s="258" t="s">
        <v>412</v>
      </c>
      <c r="C81" s="108" t="s">
        <v>297</v>
      </c>
      <c r="D81" s="159"/>
      <c r="E81" s="85">
        <f>SUM(E82:E87)</f>
        <v>1300</v>
      </c>
      <c r="F81" s="85">
        <f>SUM(F82:F87)</f>
        <v>11316.463159999999</v>
      </c>
      <c r="G81" s="85">
        <f>SUM(G82:G87)</f>
        <v>11316.46313</v>
      </c>
      <c r="H81" s="85">
        <f>SUM(H82:H87)</f>
        <v>11316.46313</v>
      </c>
      <c r="I81" s="31"/>
    </row>
    <row r="82" spans="1:9" s="7" customFormat="1" ht="9.75" customHeight="1" x14ac:dyDescent="0.2">
      <c r="A82" s="241"/>
      <c r="B82" s="303"/>
      <c r="C82" s="108" t="s">
        <v>296</v>
      </c>
      <c r="D82" s="159" t="s">
        <v>208</v>
      </c>
      <c r="E82" s="86">
        <v>0</v>
      </c>
      <c r="F82" s="51">
        <v>10750.64</v>
      </c>
      <c r="G82" s="51">
        <v>10750.63997</v>
      </c>
      <c r="H82" s="51">
        <v>10750.63997</v>
      </c>
      <c r="I82" s="31"/>
    </row>
    <row r="83" spans="1:9" s="7" customFormat="1" ht="9.75" customHeight="1" x14ac:dyDescent="0.2">
      <c r="A83" s="241"/>
      <c r="B83" s="303"/>
      <c r="C83" s="108" t="s">
        <v>295</v>
      </c>
      <c r="D83" s="159" t="s">
        <v>208</v>
      </c>
      <c r="E83" s="86">
        <v>1300</v>
      </c>
      <c r="F83" s="51">
        <v>565.82316000000003</v>
      </c>
      <c r="G83" s="51">
        <v>565.82316000000003</v>
      </c>
      <c r="H83" s="51">
        <v>565.82316000000003</v>
      </c>
      <c r="I83" s="31"/>
    </row>
    <row r="84" spans="1:9" s="7" customFormat="1" ht="9.75" customHeight="1" x14ac:dyDescent="0.2">
      <c r="A84" s="241"/>
      <c r="B84" s="303"/>
      <c r="C84" s="108" t="s">
        <v>294</v>
      </c>
      <c r="D84" s="159"/>
      <c r="E84" s="86">
        <v>0</v>
      </c>
      <c r="F84" s="86">
        <v>0</v>
      </c>
      <c r="G84" s="86">
        <v>0</v>
      </c>
      <c r="H84" s="86">
        <v>0</v>
      </c>
      <c r="I84" s="31"/>
    </row>
    <row r="85" spans="1:9" s="7" customFormat="1" ht="19.5" x14ac:dyDescent="0.2">
      <c r="A85" s="241"/>
      <c r="B85" s="303"/>
      <c r="C85" s="108" t="s">
        <v>293</v>
      </c>
      <c r="D85" s="159"/>
      <c r="E85" s="86">
        <v>0</v>
      </c>
      <c r="F85" s="86">
        <v>0</v>
      </c>
      <c r="G85" s="86">
        <v>0</v>
      </c>
      <c r="H85" s="86">
        <v>0</v>
      </c>
      <c r="I85" s="31"/>
    </row>
    <row r="86" spans="1:9" s="7" customFormat="1" ht="9.75" x14ac:dyDescent="0.2">
      <c r="A86" s="241"/>
      <c r="B86" s="303"/>
      <c r="C86" s="108" t="s">
        <v>298</v>
      </c>
      <c r="D86" s="159"/>
      <c r="E86" s="86">
        <v>0</v>
      </c>
      <c r="F86" s="86">
        <v>0</v>
      </c>
      <c r="G86" s="86">
        <v>0</v>
      </c>
      <c r="H86" s="86">
        <v>0</v>
      </c>
      <c r="I86" s="31"/>
    </row>
    <row r="87" spans="1:9" s="7" customFormat="1" ht="29.45" customHeight="1" x14ac:dyDescent="0.2">
      <c r="A87" s="241"/>
      <c r="B87" s="259"/>
      <c r="C87" s="108" t="s">
        <v>299</v>
      </c>
      <c r="D87" s="159"/>
      <c r="E87" s="86">
        <v>0</v>
      </c>
      <c r="F87" s="86">
        <v>0</v>
      </c>
      <c r="G87" s="86">
        <v>0</v>
      </c>
      <c r="H87" s="86">
        <v>0</v>
      </c>
      <c r="I87" s="31"/>
    </row>
    <row r="88" spans="1:9" s="7" customFormat="1" ht="9.75" x14ac:dyDescent="0.2">
      <c r="A88" s="241" t="s">
        <v>413</v>
      </c>
      <c r="B88" s="258" t="s">
        <v>496</v>
      </c>
      <c r="C88" s="108" t="s">
        <v>297</v>
      </c>
      <c r="D88" s="159"/>
      <c r="E88" s="85">
        <f>SUM(E89:E94)</f>
        <v>300</v>
      </c>
      <c r="F88" s="85">
        <f>SUM(F89:F94)</f>
        <v>1976.8</v>
      </c>
      <c r="G88" s="85">
        <f>SUM(G89:G94)</f>
        <v>1976.8</v>
      </c>
      <c r="H88" s="85">
        <f>SUM(H89:H94)</f>
        <v>1976.8</v>
      </c>
      <c r="I88" s="31"/>
    </row>
    <row r="89" spans="1:9" s="7" customFormat="1" ht="9.75" customHeight="1" x14ac:dyDescent="0.2">
      <c r="A89" s="241"/>
      <c r="B89" s="303"/>
      <c r="C89" s="108" t="s">
        <v>296</v>
      </c>
      <c r="D89" s="159" t="s">
        <v>208</v>
      </c>
      <c r="E89" s="86">
        <f>E96+E103</f>
        <v>0</v>
      </c>
      <c r="F89" s="51">
        <f>F96+F103</f>
        <v>1877.96</v>
      </c>
      <c r="G89" s="51">
        <f t="shared" ref="G89:H89" si="12">G96+G103</f>
        <v>1877.96</v>
      </c>
      <c r="H89" s="51">
        <f t="shared" si="12"/>
        <v>1877.96</v>
      </c>
      <c r="I89" s="31"/>
    </row>
    <row r="90" spans="1:9" s="7" customFormat="1" ht="9.75" customHeight="1" x14ac:dyDescent="0.2">
      <c r="A90" s="241"/>
      <c r="B90" s="303"/>
      <c r="C90" s="108" t="s">
        <v>295</v>
      </c>
      <c r="D90" s="159" t="s">
        <v>208</v>
      </c>
      <c r="E90" s="86">
        <f>E97+E104</f>
        <v>300</v>
      </c>
      <c r="F90" s="51">
        <f t="shared" ref="F90:H93" si="13">F97+F104</f>
        <v>98.84</v>
      </c>
      <c r="G90" s="51">
        <f t="shared" si="13"/>
        <v>98.84</v>
      </c>
      <c r="H90" s="51">
        <f t="shared" si="13"/>
        <v>98.84</v>
      </c>
      <c r="I90" s="31"/>
    </row>
    <row r="91" spans="1:9" s="7" customFormat="1" ht="9.75" customHeight="1" x14ac:dyDescent="0.2">
      <c r="A91" s="241"/>
      <c r="B91" s="303"/>
      <c r="C91" s="108" t="s">
        <v>294</v>
      </c>
      <c r="D91" s="159"/>
      <c r="E91" s="86">
        <v>0</v>
      </c>
      <c r="F91" s="51">
        <f t="shared" si="13"/>
        <v>0</v>
      </c>
      <c r="G91" s="51">
        <f t="shared" si="13"/>
        <v>0</v>
      </c>
      <c r="H91" s="51">
        <f t="shared" si="13"/>
        <v>0</v>
      </c>
      <c r="I91" s="31"/>
    </row>
    <row r="92" spans="1:9" s="7" customFormat="1" ht="19.5" x14ac:dyDescent="0.2">
      <c r="A92" s="241"/>
      <c r="B92" s="303"/>
      <c r="C92" s="108" t="s">
        <v>293</v>
      </c>
      <c r="D92" s="159"/>
      <c r="E92" s="86">
        <v>0</v>
      </c>
      <c r="F92" s="51">
        <f t="shared" si="13"/>
        <v>0</v>
      </c>
      <c r="G92" s="51">
        <f t="shared" si="13"/>
        <v>0</v>
      </c>
      <c r="H92" s="51">
        <f t="shared" si="13"/>
        <v>0</v>
      </c>
      <c r="I92" s="31"/>
    </row>
    <row r="93" spans="1:9" s="7" customFormat="1" ht="9.75" x14ac:dyDescent="0.2">
      <c r="A93" s="241"/>
      <c r="B93" s="303"/>
      <c r="C93" s="108" t="s">
        <v>298</v>
      </c>
      <c r="D93" s="159"/>
      <c r="E93" s="86">
        <v>0</v>
      </c>
      <c r="F93" s="51">
        <f t="shared" si="13"/>
        <v>0</v>
      </c>
      <c r="G93" s="51">
        <f t="shared" si="13"/>
        <v>0</v>
      </c>
      <c r="H93" s="51">
        <f t="shared" si="13"/>
        <v>0</v>
      </c>
      <c r="I93" s="31"/>
    </row>
    <row r="94" spans="1:9" s="7" customFormat="1" ht="67.900000000000006" customHeight="1" x14ac:dyDescent="0.2">
      <c r="A94" s="241"/>
      <c r="B94" s="259"/>
      <c r="C94" s="108" t="s">
        <v>299</v>
      </c>
      <c r="D94" s="159"/>
      <c r="E94" s="86">
        <v>0</v>
      </c>
      <c r="F94" s="86">
        <v>0</v>
      </c>
      <c r="G94" s="86">
        <v>0</v>
      </c>
      <c r="H94" s="86">
        <v>0</v>
      </c>
      <c r="I94" s="31"/>
    </row>
    <row r="95" spans="1:9" s="7" customFormat="1" ht="9.75" x14ac:dyDescent="0.2">
      <c r="A95" s="241" t="s">
        <v>499</v>
      </c>
      <c r="B95" s="258" t="s">
        <v>414</v>
      </c>
      <c r="C95" s="108" t="s">
        <v>297</v>
      </c>
      <c r="D95" s="159"/>
      <c r="E95" s="85">
        <f>SUM(E96:E101)</f>
        <v>100</v>
      </c>
      <c r="F95" s="85">
        <f>SUM(F96:F101)</f>
        <v>974.4</v>
      </c>
      <c r="G95" s="85">
        <f>SUM(G96:G101)</f>
        <v>974.4</v>
      </c>
      <c r="H95" s="85">
        <f>SUM(H96:H101)</f>
        <v>974.4</v>
      </c>
      <c r="I95" s="31"/>
    </row>
    <row r="96" spans="1:9" s="7" customFormat="1" ht="9.75" customHeight="1" x14ac:dyDescent="0.2">
      <c r="A96" s="241"/>
      <c r="B96" s="303"/>
      <c r="C96" s="108" t="s">
        <v>296</v>
      </c>
      <c r="D96" s="159" t="s">
        <v>208</v>
      </c>
      <c r="E96" s="86">
        <v>0</v>
      </c>
      <c r="F96" s="51">
        <v>925.68</v>
      </c>
      <c r="G96" s="51">
        <v>925.68</v>
      </c>
      <c r="H96" s="51">
        <v>925.68</v>
      </c>
      <c r="I96" s="31"/>
    </row>
    <row r="97" spans="1:9" s="7" customFormat="1" ht="9.75" customHeight="1" x14ac:dyDescent="0.2">
      <c r="A97" s="241"/>
      <c r="B97" s="303"/>
      <c r="C97" s="108" t="s">
        <v>295</v>
      </c>
      <c r="D97" s="159" t="s">
        <v>208</v>
      </c>
      <c r="E97" s="86">
        <v>100</v>
      </c>
      <c r="F97" s="51">
        <v>48.72</v>
      </c>
      <c r="G97" s="51">
        <v>48.72</v>
      </c>
      <c r="H97" s="51">
        <v>48.72</v>
      </c>
      <c r="I97" s="31"/>
    </row>
    <row r="98" spans="1:9" s="7" customFormat="1" ht="9.75" customHeight="1" x14ac:dyDescent="0.2">
      <c r="A98" s="241"/>
      <c r="B98" s="303"/>
      <c r="C98" s="108" t="s">
        <v>294</v>
      </c>
      <c r="D98" s="159"/>
      <c r="E98" s="86">
        <v>0</v>
      </c>
      <c r="F98" s="86">
        <v>0</v>
      </c>
      <c r="G98" s="86">
        <v>0</v>
      </c>
      <c r="H98" s="86">
        <v>0</v>
      </c>
      <c r="I98" s="31"/>
    </row>
    <row r="99" spans="1:9" s="7" customFormat="1" ht="19.5" x14ac:dyDescent="0.2">
      <c r="A99" s="241"/>
      <c r="B99" s="303"/>
      <c r="C99" s="108" t="s">
        <v>293</v>
      </c>
      <c r="D99" s="159"/>
      <c r="E99" s="86">
        <v>0</v>
      </c>
      <c r="F99" s="86">
        <v>0</v>
      </c>
      <c r="G99" s="86">
        <v>0</v>
      </c>
      <c r="H99" s="86">
        <v>0</v>
      </c>
      <c r="I99" s="31"/>
    </row>
    <row r="100" spans="1:9" s="7" customFormat="1" ht="9.75" x14ac:dyDescent="0.2">
      <c r="A100" s="241"/>
      <c r="B100" s="303"/>
      <c r="C100" s="108" t="s">
        <v>298</v>
      </c>
      <c r="D100" s="159"/>
      <c r="E100" s="86">
        <v>0</v>
      </c>
      <c r="F100" s="86">
        <v>0</v>
      </c>
      <c r="G100" s="86">
        <v>0</v>
      </c>
      <c r="H100" s="86">
        <v>0</v>
      </c>
      <c r="I100" s="31"/>
    </row>
    <row r="101" spans="1:9" s="7" customFormat="1" ht="67.900000000000006" customHeight="1" x14ac:dyDescent="0.2">
      <c r="A101" s="241"/>
      <c r="B101" s="259"/>
      <c r="C101" s="108" t="s">
        <v>299</v>
      </c>
      <c r="D101" s="159"/>
      <c r="E101" s="86">
        <v>0</v>
      </c>
      <c r="F101" s="86">
        <v>0</v>
      </c>
      <c r="G101" s="86">
        <v>0</v>
      </c>
      <c r="H101" s="86">
        <v>0</v>
      </c>
      <c r="I101" s="31"/>
    </row>
    <row r="102" spans="1:9" s="7" customFormat="1" ht="9.75" x14ac:dyDescent="0.2">
      <c r="A102" s="241" t="s">
        <v>498</v>
      </c>
      <c r="B102" s="258" t="s">
        <v>416</v>
      </c>
      <c r="C102" s="108" t="s">
        <v>297</v>
      </c>
      <c r="D102" s="159"/>
      <c r="E102" s="85">
        <f>SUM(E103:E108)</f>
        <v>200</v>
      </c>
      <c r="F102" s="85">
        <f>SUM(F103:F108)</f>
        <v>1002.4</v>
      </c>
      <c r="G102" s="85">
        <f>SUM(G103:G108)</f>
        <v>1002.4</v>
      </c>
      <c r="H102" s="85">
        <f>SUM(H103:H108)</f>
        <v>1002.4</v>
      </c>
      <c r="I102" s="31"/>
    </row>
    <row r="103" spans="1:9" s="7" customFormat="1" ht="9.75" customHeight="1" x14ac:dyDescent="0.2">
      <c r="A103" s="241"/>
      <c r="B103" s="303"/>
      <c r="C103" s="108" t="s">
        <v>296</v>
      </c>
      <c r="D103" s="159" t="s">
        <v>208</v>
      </c>
      <c r="E103" s="86">
        <v>0</v>
      </c>
      <c r="F103" s="51">
        <v>952.28</v>
      </c>
      <c r="G103" s="51">
        <v>952.28</v>
      </c>
      <c r="H103" s="51">
        <v>952.28</v>
      </c>
      <c r="I103" s="31"/>
    </row>
    <row r="104" spans="1:9" s="7" customFormat="1" ht="9.75" customHeight="1" x14ac:dyDescent="0.2">
      <c r="A104" s="241"/>
      <c r="B104" s="303"/>
      <c r="C104" s="108" t="s">
        <v>295</v>
      </c>
      <c r="D104" s="159" t="s">
        <v>208</v>
      </c>
      <c r="E104" s="86">
        <v>200</v>
      </c>
      <c r="F104" s="51">
        <v>50.12</v>
      </c>
      <c r="G104" s="51">
        <v>50.12</v>
      </c>
      <c r="H104" s="51">
        <v>50.12</v>
      </c>
      <c r="I104" s="31"/>
    </row>
    <row r="105" spans="1:9" s="7" customFormat="1" ht="9.75" customHeight="1" x14ac:dyDescent="0.2">
      <c r="A105" s="241"/>
      <c r="B105" s="303"/>
      <c r="C105" s="108" t="s">
        <v>294</v>
      </c>
      <c r="D105" s="159"/>
      <c r="E105" s="86">
        <v>0</v>
      </c>
      <c r="F105" s="86">
        <v>0</v>
      </c>
      <c r="G105" s="86">
        <v>0</v>
      </c>
      <c r="H105" s="86">
        <v>0</v>
      </c>
      <c r="I105" s="31"/>
    </row>
    <row r="106" spans="1:9" s="7" customFormat="1" ht="19.5" x14ac:dyDescent="0.2">
      <c r="A106" s="241"/>
      <c r="B106" s="303"/>
      <c r="C106" s="108" t="s">
        <v>293</v>
      </c>
      <c r="D106" s="159"/>
      <c r="E106" s="86">
        <v>0</v>
      </c>
      <c r="F106" s="86">
        <v>0</v>
      </c>
      <c r="G106" s="86">
        <v>0</v>
      </c>
      <c r="H106" s="86">
        <v>0</v>
      </c>
      <c r="I106" s="31"/>
    </row>
    <row r="107" spans="1:9" s="7" customFormat="1" ht="9.75" x14ac:dyDescent="0.2">
      <c r="A107" s="241"/>
      <c r="B107" s="303"/>
      <c r="C107" s="108" t="s">
        <v>298</v>
      </c>
      <c r="D107" s="159"/>
      <c r="E107" s="86">
        <v>0</v>
      </c>
      <c r="F107" s="86">
        <v>0</v>
      </c>
      <c r="G107" s="86">
        <v>0</v>
      </c>
      <c r="H107" s="86">
        <v>0</v>
      </c>
      <c r="I107" s="31"/>
    </row>
    <row r="108" spans="1:9" s="7" customFormat="1" ht="67.900000000000006" customHeight="1" x14ac:dyDescent="0.2">
      <c r="A108" s="241"/>
      <c r="B108" s="259"/>
      <c r="C108" s="108" t="s">
        <v>299</v>
      </c>
      <c r="D108" s="159"/>
      <c r="E108" s="86">
        <v>0</v>
      </c>
      <c r="F108" s="86">
        <v>0</v>
      </c>
      <c r="G108" s="86">
        <v>0</v>
      </c>
      <c r="H108" s="86">
        <v>0</v>
      </c>
      <c r="I108" s="31"/>
    </row>
    <row r="109" spans="1:9" s="7" customFormat="1" ht="9.75" x14ac:dyDescent="0.2">
      <c r="A109" s="296" t="s">
        <v>213</v>
      </c>
      <c r="B109" s="297" t="s">
        <v>21</v>
      </c>
      <c r="C109" s="175" t="s">
        <v>297</v>
      </c>
      <c r="D109" s="176"/>
      <c r="E109" s="84">
        <f>E110+E111+E114+E115+E117+E116</f>
        <v>605537.47</v>
      </c>
      <c r="F109" s="84">
        <f>F110+F111+F1+F114+F115+F116+F117</f>
        <v>737293.47271999996</v>
      </c>
      <c r="G109" s="84">
        <f>G110+G111+G1+G114+G115+G116+G117</f>
        <v>737293.13356999995</v>
      </c>
      <c r="H109" s="84">
        <f>H110+H111+H114+H115+H116+H117</f>
        <v>737293.13356999995</v>
      </c>
      <c r="I109" s="31"/>
    </row>
    <row r="110" spans="1:9" s="7" customFormat="1" ht="26.25" customHeight="1" x14ac:dyDescent="0.2">
      <c r="A110" s="296"/>
      <c r="B110" s="298"/>
      <c r="C110" s="175" t="s">
        <v>296</v>
      </c>
      <c r="D110" s="161" t="s">
        <v>208</v>
      </c>
      <c r="E110" s="87">
        <f>E119+E147+E240+E254+E261+E282</f>
        <v>78593</v>
      </c>
      <c r="F110" s="87">
        <f t="shared" ref="F110:H110" si="14">F119+F147+F240+F254+F261+F282</f>
        <v>83378.2</v>
      </c>
      <c r="G110" s="87">
        <f t="shared" si="14"/>
        <v>83378.2</v>
      </c>
      <c r="H110" s="87">
        <f t="shared" si="14"/>
        <v>83378.2</v>
      </c>
      <c r="I110" s="31"/>
    </row>
    <row r="111" spans="1:9" s="7" customFormat="1" ht="9.75" x14ac:dyDescent="0.2">
      <c r="A111" s="296"/>
      <c r="B111" s="298"/>
      <c r="C111" s="312" t="s">
        <v>300</v>
      </c>
      <c r="D111" s="161" t="s">
        <v>241</v>
      </c>
      <c r="E111" s="87">
        <f>E120+E148+E241+E255+E262+E283</f>
        <v>522228.72</v>
      </c>
      <c r="F111" s="87">
        <f>F120+F148+F241+F255+F262+F283</f>
        <v>645195.00124000001</v>
      </c>
      <c r="G111" s="87">
        <f>G120+G148+G241+G255+G262+G283</f>
        <v>645194.66209</v>
      </c>
      <c r="H111" s="87">
        <f>H120+H148+H241+H255+H262+H283</f>
        <v>645194.66209</v>
      </c>
      <c r="I111" s="31"/>
    </row>
    <row r="112" spans="1:9" s="7" customFormat="1" ht="9.75" x14ac:dyDescent="0.2">
      <c r="A112" s="296"/>
      <c r="B112" s="298"/>
      <c r="C112" s="313"/>
      <c r="D112" s="161">
        <v>807</v>
      </c>
      <c r="E112" s="87">
        <f>E120+E149+E241+E255+E262+E283</f>
        <v>520848.72</v>
      </c>
      <c r="F112" s="87">
        <f>F120+F149+F241+F255+F262+F283</f>
        <v>643815.00124000001</v>
      </c>
      <c r="G112" s="87">
        <f t="shared" ref="G112:H112" si="15">G120+G149+G241+G255+G262+G283</f>
        <v>643814.66209</v>
      </c>
      <c r="H112" s="87">
        <f t="shared" si="15"/>
        <v>643814.66209</v>
      </c>
      <c r="I112" s="31"/>
    </row>
    <row r="113" spans="1:9" s="7" customFormat="1" ht="9.75" x14ac:dyDescent="0.2">
      <c r="A113" s="296"/>
      <c r="B113" s="298"/>
      <c r="C113" s="314"/>
      <c r="D113" s="161" t="s">
        <v>210</v>
      </c>
      <c r="E113" s="87">
        <f>E122+E150+E243+E257+E264+E285</f>
        <v>1380</v>
      </c>
      <c r="F113" s="87">
        <f>F122+F150+F243+F257+F264+F285</f>
        <v>1380</v>
      </c>
      <c r="G113" s="87">
        <f>G122+G150+G243+G257+G264+G285</f>
        <v>1380</v>
      </c>
      <c r="H113" s="87">
        <f>H122+H150+H243+H257+H264+H285</f>
        <v>1380</v>
      </c>
      <c r="I113" s="31"/>
    </row>
    <row r="114" spans="1:9" s="7" customFormat="1" ht="9.75" x14ac:dyDescent="0.2">
      <c r="A114" s="296"/>
      <c r="B114" s="298"/>
      <c r="C114" s="175" t="s">
        <v>294</v>
      </c>
      <c r="D114" s="176"/>
      <c r="E114" s="87">
        <f>E121+E151+E242+E256+E263+E284</f>
        <v>4700</v>
      </c>
      <c r="F114" s="87">
        <f t="shared" ref="F114:H115" si="16">F123+F151+F244+F258+F265+F286</f>
        <v>8720.2714799999994</v>
      </c>
      <c r="G114" s="87">
        <f t="shared" si="16"/>
        <v>8720.2714799999994</v>
      </c>
      <c r="H114" s="87">
        <f t="shared" si="16"/>
        <v>8720.2714799999994</v>
      </c>
      <c r="I114" s="31"/>
    </row>
    <row r="115" spans="1:9" s="7" customFormat="1" ht="19.5" x14ac:dyDescent="0.2">
      <c r="A115" s="296"/>
      <c r="B115" s="298"/>
      <c r="C115" s="175" t="s">
        <v>293</v>
      </c>
      <c r="D115" s="176"/>
      <c r="E115" s="87">
        <f>E122+E152+E243+E257+E264+E285</f>
        <v>0</v>
      </c>
      <c r="F115" s="87">
        <f t="shared" si="16"/>
        <v>0</v>
      </c>
      <c r="G115" s="87">
        <f t="shared" si="16"/>
        <v>0</v>
      </c>
      <c r="H115" s="87">
        <f t="shared" si="16"/>
        <v>0</v>
      </c>
      <c r="I115" s="31"/>
    </row>
    <row r="116" spans="1:9" s="8" customFormat="1" ht="10.5" customHeight="1" x14ac:dyDescent="0.2">
      <c r="A116" s="296"/>
      <c r="B116" s="298"/>
      <c r="C116" s="175" t="s">
        <v>298</v>
      </c>
      <c r="D116" s="176"/>
      <c r="E116" s="87">
        <f>E123+E152+E244+E257+E265+E285</f>
        <v>0</v>
      </c>
      <c r="F116" s="87">
        <v>0</v>
      </c>
      <c r="G116" s="87">
        <v>0</v>
      </c>
      <c r="H116" s="87">
        <v>0</v>
      </c>
      <c r="I116" s="32"/>
    </row>
    <row r="117" spans="1:9" s="8" customFormat="1" ht="23.25" customHeight="1" x14ac:dyDescent="0.2">
      <c r="A117" s="296"/>
      <c r="B117" s="299"/>
      <c r="C117" s="175" t="s">
        <v>299</v>
      </c>
      <c r="D117" s="176"/>
      <c r="E117" s="87">
        <f>E124+E153+E245+E258+E266+E286</f>
        <v>15.75</v>
      </c>
      <c r="F117" s="87">
        <v>0</v>
      </c>
      <c r="G117" s="87">
        <v>0</v>
      </c>
      <c r="H117" s="87">
        <v>0</v>
      </c>
      <c r="I117" s="32"/>
    </row>
    <row r="118" spans="1:9" s="8" customFormat="1" ht="10.5" customHeight="1" x14ac:dyDescent="0.2">
      <c r="A118" s="241" t="s">
        <v>22</v>
      </c>
      <c r="B118" s="293" t="s">
        <v>91</v>
      </c>
      <c r="C118" s="108" t="s">
        <v>297</v>
      </c>
      <c r="D118" s="159"/>
      <c r="E118" s="85">
        <f>SUM(E119:E124)</f>
        <v>5500</v>
      </c>
      <c r="F118" s="85">
        <f>SUM(F119:F124)</f>
        <v>7384.9021499999999</v>
      </c>
      <c r="G118" s="85">
        <f>SUM(G119:G124)</f>
        <v>7384.5630000000001</v>
      </c>
      <c r="H118" s="85">
        <f>SUM(H119:H124)</f>
        <v>7384.5630000000001</v>
      </c>
      <c r="I118" s="32"/>
    </row>
    <row r="119" spans="1:9" s="8" customFormat="1" ht="10.5" customHeight="1" x14ac:dyDescent="0.2">
      <c r="A119" s="241"/>
      <c r="B119" s="294"/>
      <c r="C119" s="108" t="s">
        <v>296</v>
      </c>
      <c r="D119" s="159" t="s">
        <v>208</v>
      </c>
      <c r="E119" s="86">
        <f>E126+E133+E140</f>
        <v>0</v>
      </c>
      <c r="F119" s="86">
        <f t="shared" ref="F119:H119" si="17">F126+F133+F140</f>
        <v>0</v>
      </c>
      <c r="G119" s="86">
        <f t="shared" si="17"/>
        <v>0</v>
      </c>
      <c r="H119" s="86">
        <f t="shared" si="17"/>
        <v>0</v>
      </c>
      <c r="I119" s="32"/>
    </row>
    <row r="120" spans="1:9" s="8" customFormat="1" ht="10.5" customHeight="1" x14ac:dyDescent="0.2">
      <c r="A120" s="241"/>
      <c r="B120" s="294"/>
      <c r="C120" s="108" t="s">
        <v>295</v>
      </c>
      <c r="D120" s="159" t="s">
        <v>208</v>
      </c>
      <c r="E120" s="86">
        <f t="shared" ref="E120:H124" si="18">E127+E134+E141</f>
        <v>5500</v>
      </c>
      <c r="F120" s="86">
        <f t="shared" si="18"/>
        <v>7384.9021499999999</v>
      </c>
      <c r="G120" s="86">
        <f t="shared" si="18"/>
        <v>7384.5630000000001</v>
      </c>
      <c r="H120" s="86">
        <f t="shared" si="18"/>
        <v>7384.5630000000001</v>
      </c>
      <c r="I120" s="32"/>
    </row>
    <row r="121" spans="1:9" s="8" customFormat="1" ht="10.5" customHeight="1" x14ac:dyDescent="0.2">
      <c r="A121" s="241"/>
      <c r="B121" s="294"/>
      <c r="C121" s="108" t="s">
        <v>294</v>
      </c>
      <c r="D121" s="159"/>
      <c r="E121" s="86">
        <f t="shared" si="18"/>
        <v>0</v>
      </c>
      <c r="F121" s="86">
        <f t="shared" si="18"/>
        <v>0</v>
      </c>
      <c r="G121" s="86">
        <f t="shared" si="18"/>
        <v>0</v>
      </c>
      <c r="H121" s="86">
        <f t="shared" si="18"/>
        <v>0</v>
      </c>
      <c r="I121" s="32"/>
    </row>
    <row r="122" spans="1:9" s="8" customFormat="1" ht="19.5" x14ac:dyDescent="0.2">
      <c r="A122" s="241"/>
      <c r="B122" s="294"/>
      <c r="C122" s="108" t="s">
        <v>293</v>
      </c>
      <c r="D122" s="159"/>
      <c r="E122" s="86">
        <f t="shared" si="18"/>
        <v>0</v>
      </c>
      <c r="F122" s="86">
        <f t="shared" si="18"/>
        <v>0</v>
      </c>
      <c r="G122" s="86">
        <f t="shared" si="18"/>
        <v>0</v>
      </c>
      <c r="H122" s="86">
        <f t="shared" si="18"/>
        <v>0</v>
      </c>
      <c r="I122" s="32"/>
    </row>
    <row r="123" spans="1:9" s="8" customFormat="1" ht="10.5" customHeight="1" x14ac:dyDescent="0.2">
      <c r="A123" s="241"/>
      <c r="B123" s="294"/>
      <c r="C123" s="108" t="s">
        <v>298</v>
      </c>
      <c r="D123" s="159"/>
      <c r="E123" s="86">
        <f t="shared" si="18"/>
        <v>0</v>
      </c>
      <c r="F123" s="86">
        <f t="shared" si="18"/>
        <v>0</v>
      </c>
      <c r="G123" s="86">
        <f t="shared" si="18"/>
        <v>0</v>
      </c>
      <c r="H123" s="86">
        <f t="shared" si="18"/>
        <v>0</v>
      </c>
      <c r="I123" s="32"/>
    </row>
    <row r="124" spans="1:9" s="8" customFormat="1" ht="19.5" x14ac:dyDescent="0.2">
      <c r="A124" s="241"/>
      <c r="B124" s="295"/>
      <c r="C124" s="108" t="s">
        <v>299</v>
      </c>
      <c r="D124" s="159"/>
      <c r="E124" s="86">
        <f t="shared" si="18"/>
        <v>0</v>
      </c>
      <c r="F124" s="86">
        <f t="shared" si="18"/>
        <v>0</v>
      </c>
      <c r="G124" s="86">
        <f t="shared" si="18"/>
        <v>0</v>
      </c>
      <c r="H124" s="86">
        <f t="shared" si="18"/>
        <v>0</v>
      </c>
      <c r="I124" s="32"/>
    </row>
    <row r="125" spans="1:9" s="8" customFormat="1" ht="10.5" customHeight="1" x14ac:dyDescent="0.2">
      <c r="A125" s="241" t="s">
        <v>417</v>
      </c>
      <c r="B125" s="293" t="s">
        <v>743</v>
      </c>
      <c r="C125" s="108" t="s">
        <v>297</v>
      </c>
      <c r="D125" s="159"/>
      <c r="E125" s="85">
        <f>SUM(E126:E131)</f>
        <v>3500</v>
      </c>
      <c r="F125" s="85">
        <f>SUM(F126:F131)</f>
        <v>6271.8141500000002</v>
      </c>
      <c r="G125" s="85">
        <f>SUM(G126:G131)</f>
        <v>6271.4750000000004</v>
      </c>
      <c r="H125" s="85">
        <f>SUM(H126:H131)</f>
        <v>6271.4750000000004</v>
      </c>
      <c r="I125" s="32"/>
    </row>
    <row r="126" spans="1:9" s="8" customFormat="1" ht="10.5" customHeight="1" x14ac:dyDescent="0.2">
      <c r="A126" s="241"/>
      <c r="B126" s="294"/>
      <c r="C126" s="108" t="s">
        <v>296</v>
      </c>
      <c r="D126" s="159" t="s">
        <v>208</v>
      </c>
      <c r="E126" s="86">
        <v>0</v>
      </c>
      <c r="F126" s="86">
        <v>0</v>
      </c>
      <c r="G126" s="86">
        <v>0</v>
      </c>
      <c r="H126" s="86">
        <v>0</v>
      </c>
      <c r="I126" s="32"/>
    </row>
    <row r="127" spans="1:9" s="8" customFormat="1" ht="10.5" customHeight="1" x14ac:dyDescent="0.2">
      <c r="A127" s="241"/>
      <c r="B127" s="294"/>
      <c r="C127" s="108" t="s">
        <v>295</v>
      </c>
      <c r="D127" s="159" t="s">
        <v>208</v>
      </c>
      <c r="E127" s="86">
        <v>3500</v>
      </c>
      <c r="F127" s="51">
        <v>6271.8141500000002</v>
      </c>
      <c r="G127" s="51">
        <v>6271.4750000000004</v>
      </c>
      <c r="H127" s="51">
        <v>6271.4750000000004</v>
      </c>
      <c r="I127" s="32"/>
    </row>
    <row r="128" spans="1:9" s="8" customFormat="1" ht="10.5" customHeight="1" x14ac:dyDescent="0.2">
      <c r="A128" s="241"/>
      <c r="B128" s="294"/>
      <c r="C128" s="108" t="s">
        <v>294</v>
      </c>
      <c r="D128" s="159"/>
      <c r="E128" s="86">
        <v>0</v>
      </c>
      <c r="F128" s="86">
        <v>0</v>
      </c>
      <c r="G128" s="86">
        <v>0</v>
      </c>
      <c r="H128" s="86">
        <v>0</v>
      </c>
      <c r="I128" s="32"/>
    </row>
    <row r="129" spans="1:9" s="8" customFormat="1" ht="19.5" x14ac:dyDescent="0.2">
      <c r="A129" s="241"/>
      <c r="B129" s="294"/>
      <c r="C129" s="108" t="s">
        <v>293</v>
      </c>
      <c r="D129" s="159"/>
      <c r="E129" s="86">
        <v>0</v>
      </c>
      <c r="F129" s="86">
        <v>0</v>
      </c>
      <c r="G129" s="86">
        <v>0</v>
      </c>
      <c r="H129" s="86">
        <v>0</v>
      </c>
      <c r="I129" s="32"/>
    </row>
    <row r="130" spans="1:9" s="8" customFormat="1" ht="10.5" customHeight="1" x14ac:dyDescent="0.2">
      <c r="A130" s="241"/>
      <c r="B130" s="294"/>
      <c r="C130" s="108" t="s">
        <v>298</v>
      </c>
      <c r="D130" s="159"/>
      <c r="E130" s="86">
        <v>0</v>
      </c>
      <c r="F130" s="86">
        <v>0</v>
      </c>
      <c r="G130" s="86">
        <v>0</v>
      </c>
      <c r="H130" s="86">
        <v>0</v>
      </c>
      <c r="I130" s="32"/>
    </row>
    <row r="131" spans="1:9" s="8" customFormat="1" ht="19.5" x14ac:dyDescent="0.2">
      <c r="A131" s="241"/>
      <c r="B131" s="295"/>
      <c r="C131" s="108" t="s">
        <v>299</v>
      </c>
      <c r="D131" s="159"/>
      <c r="E131" s="86">
        <v>0</v>
      </c>
      <c r="F131" s="86">
        <v>0</v>
      </c>
      <c r="G131" s="86">
        <v>0</v>
      </c>
      <c r="H131" s="86">
        <v>0</v>
      </c>
      <c r="I131" s="32"/>
    </row>
    <row r="132" spans="1:9" s="8" customFormat="1" ht="10.5" customHeight="1" x14ac:dyDescent="0.2">
      <c r="A132" s="241" t="s">
        <v>419</v>
      </c>
      <c r="B132" s="293" t="s">
        <v>744</v>
      </c>
      <c r="C132" s="108" t="s">
        <v>297</v>
      </c>
      <c r="D132" s="159"/>
      <c r="E132" s="85">
        <f>SUM(E133:E138)</f>
        <v>0</v>
      </c>
      <c r="F132" s="85">
        <f>SUM(F133:F138)</f>
        <v>0</v>
      </c>
      <c r="G132" s="85">
        <f>SUM(G133:G138)</f>
        <v>0</v>
      </c>
      <c r="H132" s="85">
        <f>SUM(H133:H138)</f>
        <v>0</v>
      </c>
      <c r="I132" s="32"/>
    </row>
    <row r="133" spans="1:9" s="8" customFormat="1" ht="10.5" customHeight="1" x14ac:dyDescent="0.2">
      <c r="A133" s="241"/>
      <c r="B133" s="294"/>
      <c r="C133" s="108" t="s">
        <v>296</v>
      </c>
      <c r="D133" s="159" t="s">
        <v>208</v>
      </c>
      <c r="E133" s="86">
        <v>0</v>
      </c>
      <c r="F133" s="86">
        <v>0</v>
      </c>
      <c r="G133" s="86">
        <v>0</v>
      </c>
      <c r="H133" s="86">
        <v>0</v>
      </c>
      <c r="I133" s="32"/>
    </row>
    <row r="134" spans="1:9" s="8" customFormat="1" ht="10.5" customHeight="1" x14ac:dyDescent="0.2">
      <c r="A134" s="241"/>
      <c r="B134" s="294"/>
      <c r="C134" s="108" t="s">
        <v>295</v>
      </c>
      <c r="D134" s="159" t="s">
        <v>208</v>
      </c>
      <c r="E134" s="86">
        <v>0</v>
      </c>
      <c r="F134" s="51">
        <v>0</v>
      </c>
      <c r="G134" s="51">
        <v>0</v>
      </c>
      <c r="H134" s="51">
        <v>0</v>
      </c>
      <c r="I134" s="32"/>
    </row>
    <row r="135" spans="1:9" s="8" customFormat="1" ht="10.5" customHeight="1" x14ac:dyDescent="0.2">
      <c r="A135" s="241"/>
      <c r="B135" s="294"/>
      <c r="C135" s="108" t="s">
        <v>294</v>
      </c>
      <c r="D135" s="159"/>
      <c r="E135" s="86">
        <v>0</v>
      </c>
      <c r="F135" s="86">
        <v>0</v>
      </c>
      <c r="G135" s="86">
        <v>0</v>
      </c>
      <c r="H135" s="86">
        <v>0</v>
      </c>
      <c r="I135" s="32"/>
    </row>
    <row r="136" spans="1:9" s="8" customFormat="1" ht="19.5" x14ac:dyDescent="0.2">
      <c r="A136" s="241"/>
      <c r="B136" s="294"/>
      <c r="C136" s="108" t="s">
        <v>293</v>
      </c>
      <c r="D136" s="159"/>
      <c r="E136" s="86">
        <v>0</v>
      </c>
      <c r="F136" s="86">
        <v>0</v>
      </c>
      <c r="G136" s="86">
        <v>0</v>
      </c>
      <c r="H136" s="86">
        <v>0</v>
      </c>
      <c r="I136" s="32"/>
    </row>
    <row r="137" spans="1:9" s="8" customFormat="1" ht="10.5" customHeight="1" x14ac:dyDescent="0.2">
      <c r="A137" s="241"/>
      <c r="B137" s="294"/>
      <c r="C137" s="108" t="s">
        <v>298</v>
      </c>
      <c r="D137" s="159"/>
      <c r="E137" s="86">
        <v>0</v>
      </c>
      <c r="F137" s="86">
        <v>0</v>
      </c>
      <c r="G137" s="86">
        <v>0</v>
      </c>
      <c r="H137" s="86">
        <v>0</v>
      </c>
      <c r="I137" s="32"/>
    </row>
    <row r="138" spans="1:9" s="8" customFormat="1" ht="19.5" x14ac:dyDescent="0.2">
      <c r="A138" s="241"/>
      <c r="B138" s="295"/>
      <c r="C138" s="108" t="s">
        <v>299</v>
      </c>
      <c r="D138" s="159"/>
      <c r="E138" s="86">
        <v>0</v>
      </c>
      <c r="F138" s="86">
        <v>0</v>
      </c>
      <c r="G138" s="86">
        <v>0</v>
      </c>
      <c r="H138" s="86">
        <v>0</v>
      </c>
      <c r="I138" s="32"/>
    </row>
    <row r="139" spans="1:9" s="8" customFormat="1" ht="10.5" customHeight="1" x14ac:dyDescent="0.2">
      <c r="A139" s="241" t="s">
        <v>421</v>
      </c>
      <c r="B139" s="293" t="s">
        <v>745</v>
      </c>
      <c r="C139" s="108" t="s">
        <v>297</v>
      </c>
      <c r="D139" s="159"/>
      <c r="E139" s="85">
        <f>SUM(E140:E145)</f>
        <v>2000</v>
      </c>
      <c r="F139" s="85">
        <f>SUM(F140:F145)</f>
        <v>1113.088</v>
      </c>
      <c r="G139" s="85">
        <f>SUM(G140:G145)</f>
        <v>1113.088</v>
      </c>
      <c r="H139" s="85">
        <f>SUM(H140:H145)</f>
        <v>1113.088</v>
      </c>
      <c r="I139" s="32"/>
    </row>
    <row r="140" spans="1:9" s="8" customFormat="1" ht="10.5" customHeight="1" x14ac:dyDescent="0.2">
      <c r="A140" s="241"/>
      <c r="B140" s="294"/>
      <c r="C140" s="108" t="s">
        <v>296</v>
      </c>
      <c r="D140" s="159" t="s">
        <v>208</v>
      </c>
      <c r="E140" s="86">
        <v>0</v>
      </c>
      <c r="F140" s="86">
        <v>0</v>
      </c>
      <c r="G140" s="86">
        <v>0</v>
      </c>
      <c r="H140" s="86">
        <v>0</v>
      </c>
      <c r="I140" s="32"/>
    </row>
    <row r="141" spans="1:9" s="8" customFormat="1" ht="10.5" customHeight="1" x14ac:dyDescent="0.2">
      <c r="A141" s="241"/>
      <c r="B141" s="294"/>
      <c r="C141" s="108" t="s">
        <v>295</v>
      </c>
      <c r="D141" s="159" t="s">
        <v>208</v>
      </c>
      <c r="E141" s="86">
        <v>2000</v>
      </c>
      <c r="F141" s="51">
        <v>1113.088</v>
      </c>
      <c r="G141" s="51">
        <v>1113.088</v>
      </c>
      <c r="H141" s="51">
        <v>1113.088</v>
      </c>
      <c r="I141" s="32"/>
    </row>
    <row r="142" spans="1:9" s="8" customFormat="1" ht="10.5" customHeight="1" x14ac:dyDescent="0.2">
      <c r="A142" s="241"/>
      <c r="B142" s="294"/>
      <c r="C142" s="108" t="s">
        <v>294</v>
      </c>
      <c r="D142" s="159"/>
      <c r="E142" s="86">
        <v>0</v>
      </c>
      <c r="F142" s="86">
        <v>0</v>
      </c>
      <c r="G142" s="86">
        <v>0</v>
      </c>
      <c r="H142" s="86">
        <v>0</v>
      </c>
      <c r="I142" s="32"/>
    </row>
    <row r="143" spans="1:9" s="8" customFormat="1" ht="19.5" x14ac:dyDescent="0.2">
      <c r="A143" s="241"/>
      <c r="B143" s="294"/>
      <c r="C143" s="108" t="s">
        <v>293</v>
      </c>
      <c r="D143" s="159"/>
      <c r="E143" s="86">
        <v>0</v>
      </c>
      <c r="F143" s="86">
        <v>0</v>
      </c>
      <c r="G143" s="86">
        <v>0</v>
      </c>
      <c r="H143" s="86">
        <v>0</v>
      </c>
      <c r="I143" s="32"/>
    </row>
    <row r="144" spans="1:9" s="8" customFormat="1" ht="10.5" customHeight="1" x14ac:dyDescent="0.2">
      <c r="A144" s="241"/>
      <c r="B144" s="294"/>
      <c r="C144" s="108" t="s">
        <v>298</v>
      </c>
      <c r="D144" s="159"/>
      <c r="E144" s="86">
        <v>0</v>
      </c>
      <c r="F144" s="86">
        <v>0</v>
      </c>
      <c r="G144" s="86">
        <v>0</v>
      </c>
      <c r="H144" s="86">
        <v>0</v>
      </c>
      <c r="I144" s="32"/>
    </row>
    <row r="145" spans="1:9" s="8" customFormat="1" ht="19.5" x14ac:dyDescent="0.2">
      <c r="A145" s="241"/>
      <c r="B145" s="295"/>
      <c r="C145" s="108" t="s">
        <v>299</v>
      </c>
      <c r="D145" s="159"/>
      <c r="E145" s="86">
        <v>0</v>
      </c>
      <c r="F145" s="86">
        <v>0</v>
      </c>
      <c r="G145" s="86">
        <v>0</v>
      </c>
      <c r="H145" s="86">
        <v>0</v>
      </c>
      <c r="I145" s="32"/>
    </row>
    <row r="146" spans="1:9" s="1" customFormat="1" ht="10.5" customHeight="1" x14ac:dyDescent="0.2">
      <c r="A146" s="241" t="s">
        <v>23</v>
      </c>
      <c r="B146" s="318" t="s">
        <v>92</v>
      </c>
      <c r="C146" s="108" t="s">
        <v>297</v>
      </c>
      <c r="D146" s="159"/>
      <c r="E146" s="85">
        <f>E147+E148+E151+E152+E154+E153</f>
        <v>368330</v>
      </c>
      <c r="F146" s="85">
        <f t="shared" ref="F146:H146" si="19">F147+F148+F151+F152+F154+F153</f>
        <v>450412.96893999999</v>
      </c>
      <c r="G146" s="85">
        <f t="shared" si="19"/>
        <v>450412.96893999999</v>
      </c>
      <c r="H146" s="85">
        <f t="shared" si="19"/>
        <v>450412.96893999999</v>
      </c>
      <c r="I146" s="33"/>
    </row>
    <row r="147" spans="1:9" s="1" customFormat="1" ht="10.5" customHeight="1" x14ac:dyDescent="0.2">
      <c r="A147" s="241"/>
      <c r="B147" s="319"/>
      <c r="C147" s="108" t="s">
        <v>296</v>
      </c>
      <c r="D147" s="159" t="s">
        <v>208</v>
      </c>
      <c r="E147" s="85">
        <f>E156+E163+E170+E177+E184+E191+E198+E219+E205</f>
        <v>0</v>
      </c>
      <c r="F147" s="85">
        <f t="shared" ref="F147:H147" si="20">F156+F163+F170+F177+F184+F191+F198+F219+F205</f>
        <v>0</v>
      </c>
      <c r="G147" s="85">
        <f t="shared" si="20"/>
        <v>0</v>
      </c>
      <c r="H147" s="85">
        <f t="shared" si="20"/>
        <v>0</v>
      </c>
      <c r="I147" s="33"/>
    </row>
    <row r="148" spans="1:9" s="1" customFormat="1" ht="10.5" customHeight="1" x14ac:dyDescent="0.2">
      <c r="A148" s="241"/>
      <c r="B148" s="319"/>
      <c r="C148" s="321" t="s">
        <v>300</v>
      </c>
      <c r="D148" s="159" t="s">
        <v>241</v>
      </c>
      <c r="E148" s="85">
        <f>E149+E150</f>
        <v>363830</v>
      </c>
      <c r="F148" s="85">
        <f>F149+F150</f>
        <v>441692.69746</v>
      </c>
      <c r="G148" s="85">
        <f>G149+G150</f>
        <v>441692.69746</v>
      </c>
      <c r="H148" s="85">
        <f>H149+H150</f>
        <v>441692.69746</v>
      </c>
      <c r="I148" s="33"/>
    </row>
    <row r="149" spans="1:9" s="1" customFormat="1" ht="10.5" customHeight="1" x14ac:dyDescent="0.2">
      <c r="A149" s="241"/>
      <c r="B149" s="319"/>
      <c r="C149" s="322"/>
      <c r="D149" s="159">
        <v>807</v>
      </c>
      <c r="E149" s="85">
        <f>E157+E164+E171+E178+E185+E192+E199+E206+E220+E227+E234+500</f>
        <v>362450</v>
      </c>
      <c r="F149" s="85">
        <f>F157+F164+F171+F178+F185+F192+F199+F206+F220+F227+F234</f>
        <v>440312.69746</v>
      </c>
      <c r="G149" s="85">
        <f t="shared" ref="G149:H149" si="21">G157+G164+G171+G178+G185+G192+G199+G206+G220+G227+G234</f>
        <v>440312.69746</v>
      </c>
      <c r="H149" s="85">
        <f t="shared" si="21"/>
        <v>440312.69746</v>
      </c>
      <c r="I149" s="33"/>
    </row>
    <row r="150" spans="1:9" s="1" customFormat="1" x14ac:dyDescent="0.2">
      <c r="A150" s="241"/>
      <c r="B150" s="319"/>
      <c r="C150" s="323"/>
      <c r="D150" s="159" t="s">
        <v>210</v>
      </c>
      <c r="E150" s="85">
        <f>E213</f>
        <v>1380</v>
      </c>
      <c r="F150" s="85">
        <f t="shared" ref="F150:H150" si="22">F213</f>
        <v>1380</v>
      </c>
      <c r="G150" s="85">
        <f t="shared" si="22"/>
        <v>1380</v>
      </c>
      <c r="H150" s="85">
        <f t="shared" si="22"/>
        <v>1380</v>
      </c>
      <c r="I150" s="33"/>
    </row>
    <row r="151" spans="1:9" s="1" customFormat="1" ht="10.5" customHeight="1" x14ac:dyDescent="0.2">
      <c r="A151" s="241"/>
      <c r="B151" s="319"/>
      <c r="C151" s="108" t="s">
        <v>294</v>
      </c>
      <c r="D151" s="159"/>
      <c r="E151" s="85">
        <f>E158+E165+E172+E179+E186+E193+E200+E207+E221</f>
        <v>4500</v>
      </c>
      <c r="F151" s="85">
        <f t="shared" ref="F151:H151" si="23">F158+F165+F172+F179+F186+F193+F200+F207+F221</f>
        <v>8720.2714799999994</v>
      </c>
      <c r="G151" s="85">
        <f t="shared" si="23"/>
        <v>8720.2714799999994</v>
      </c>
      <c r="H151" s="85">
        <f t="shared" si="23"/>
        <v>8720.2714799999994</v>
      </c>
      <c r="I151" s="33"/>
    </row>
    <row r="152" spans="1:9" s="1" customFormat="1" ht="19.5" x14ac:dyDescent="0.2">
      <c r="A152" s="241"/>
      <c r="B152" s="319"/>
      <c r="C152" s="108" t="s">
        <v>293</v>
      </c>
      <c r="D152" s="159"/>
      <c r="E152" s="85">
        <f t="shared" ref="E152:H152" si="24">E159+E166+E173+E180+E187+E194+E201+E208+E222</f>
        <v>0</v>
      </c>
      <c r="F152" s="85">
        <f t="shared" si="24"/>
        <v>0</v>
      </c>
      <c r="G152" s="85">
        <f t="shared" si="24"/>
        <v>0</v>
      </c>
      <c r="H152" s="85">
        <f t="shared" si="24"/>
        <v>0</v>
      </c>
      <c r="I152" s="33"/>
    </row>
    <row r="153" spans="1:9" s="1" customFormat="1" ht="10.5" customHeight="1" x14ac:dyDescent="0.2">
      <c r="A153" s="241"/>
      <c r="B153" s="319"/>
      <c r="C153" s="108" t="s">
        <v>298</v>
      </c>
      <c r="D153" s="159"/>
      <c r="E153" s="85">
        <f t="shared" ref="E153:H153" si="25">E160+E167+E174+E181+E188+E195+E202+E209+E223</f>
        <v>0</v>
      </c>
      <c r="F153" s="85">
        <f t="shared" si="25"/>
        <v>0</v>
      </c>
      <c r="G153" s="85">
        <f t="shared" si="25"/>
        <v>0</v>
      </c>
      <c r="H153" s="85">
        <f t="shared" si="25"/>
        <v>0</v>
      </c>
      <c r="I153" s="33"/>
    </row>
    <row r="154" spans="1:9" s="1" customFormat="1" ht="24" customHeight="1" x14ac:dyDescent="0.2">
      <c r="A154" s="241"/>
      <c r="B154" s="320"/>
      <c r="C154" s="108" t="s">
        <v>299</v>
      </c>
      <c r="D154" s="159"/>
      <c r="E154" s="85">
        <f t="shared" ref="E154:H154" si="26">E161+E168+E175+E182+E189+E196+E203+E210+E224</f>
        <v>0</v>
      </c>
      <c r="F154" s="85">
        <f t="shared" si="26"/>
        <v>0</v>
      </c>
      <c r="G154" s="85">
        <f t="shared" si="26"/>
        <v>0</v>
      </c>
      <c r="H154" s="85">
        <f t="shared" si="26"/>
        <v>0</v>
      </c>
      <c r="I154" s="33"/>
    </row>
    <row r="155" spans="1:9" s="1" customFormat="1" ht="10.5" customHeight="1" x14ac:dyDescent="0.2">
      <c r="A155" s="241" t="s">
        <v>24</v>
      </c>
      <c r="B155" s="293" t="s">
        <v>481</v>
      </c>
      <c r="C155" s="108" t="s">
        <v>297</v>
      </c>
      <c r="D155" s="159"/>
      <c r="E155" s="85">
        <f>SUM(E156:E161)</f>
        <v>90000</v>
      </c>
      <c r="F155" s="85">
        <f>SUM(F156:F161)</f>
        <v>90629.6</v>
      </c>
      <c r="G155" s="85">
        <f>SUM(G156:G161)</f>
        <v>90629.6</v>
      </c>
      <c r="H155" s="85">
        <f>SUM(H156:H161)</f>
        <v>90629.6</v>
      </c>
      <c r="I155" s="33"/>
    </row>
    <row r="156" spans="1:9" s="1" customFormat="1" ht="10.5" customHeight="1" x14ac:dyDescent="0.2">
      <c r="A156" s="241"/>
      <c r="B156" s="294"/>
      <c r="C156" s="108" t="s">
        <v>296</v>
      </c>
      <c r="D156" s="159" t="s">
        <v>208</v>
      </c>
      <c r="E156" s="86">
        <v>0</v>
      </c>
      <c r="F156" s="86">
        <v>0</v>
      </c>
      <c r="G156" s="86">
        <v>0</v>
      </c>
      <c r="H156" s="86">
        <v>0</v>
      </c>
      <c r="I156" s="33"/>
    </row>
    <row r="157" spans="1:9" s="1" customFormat="1" ht="10.5" customHeight="1" x14ac:dyDescent="0.2">
      <c r="A157" s="241"/>
      <c r="B157" s="294"/>
      <c r="C157" s="108" t="s">
        <v>295</v>
      </c>
      <c r="D157" s="159" t="s">
        <v>208</v>
      </c>
      <c r="E157" s="86">
        <v>90000</v>
      </c>
      <c r="F157" s="51">
        <v>90629.6</v>
      </c>
      <c r="G157" s="51">
        <v>90629.6</v>
      </c>
      <c r="H157" s="51">
        <v>90629.6</v>
      </c>
      <c r="I157" s="33"/>
    </row>
    <row r="158" spans="1:9" s="1" customFormat="1" ht="10.5" customHeight="1" x14ac:dyDescent="0.2">
      <c r="A158" s="241"/>
      <c r="B158" s="294"/>
      <c r="C158" s="108" t="s">
        <v>294</v>
      </c>
      <c r="D158" s="159"/>
      <c r="E158" s="86">
        <v>0</v>
      </c>
      <c r="F158" s="86">
        <v>0</v>
      </c>
      <c r="G158" s="86">
        <v>0</v>
      </c>
      <c r="H158" s="86">
        <v>0</v>
      </c>
      <c r="I158" s="33"/>
    </row>
    <row r="159" spans="1:9" s="1" customFormat="1" ht="19.5" x14ac:dyDescent="0.2">
      <c r="A159" s="241"/>
      <c r="B159" s="294"/>
      <c r="C159" s="108" t="s">
        <v>293</v>
      </c>
      <c r="D159" s="159"/>
      <c r="E159" s="86">
        <v>0</v>
      </c>
      <c r="F159" s="86">
        <v>0</v>
      </c>
      <c r="G159" s="86">
        <v>0</v>
      </c>
      <c r="H159" s="86">
        <v>0</v>
      </c>
      <c r="I159" s="33"/>
    </row>
    <row r="160" spans="1:9" s="1" customFormat="1" ht="10.5" customHeight="1" x14ac:dyDescent="0.2">
      <c r="A160" s="241"/>
      <c r="B160" s="294"/>
      <c r="C160" s="108" t="s">
        <v>298</v>
      </c>
      <c r="D160" s="159"/>
      <c r="E160" s="86">
        <v>0</v>
      </c>
      <c r="F160" s="86">
        <v>0</v>
      </c>
      <c r="G160" s="86">
        <v>0</v>
      </c>
      <c r="H160" s="86">
        <v>0</v>
      </c>
      <c r="I160" s="33"/>
    </row>
    <row r="161" spans="1:9" s="1" customFormat="1" ht="19.5" x14ac:dyDescent="0.2">
      <c r="A161" s="241"/>
      <c r="B161" s="295"/>
      <c r="C161" s="108" t="s">
        <v>299</v>
      </c>
      <c r="D161" s="159"/>
      <c r="E161" s="86">
        <v>0</v>
      </c>
      <c r="F161" s="86">
        <v>0</v>
      </c>
      <c r="G161" s="86">
        <v>0</v>
      </c>
      <c r="H161" s="86">
        <v>0</v>
      </c>
      <c r="I161" s="33"/>
    </row>
    <row r="162" spans="1:9" s="1" customFormat="1" ht="10.5" customHeight="1" x14ac:dyDescent="0.2">
      <c r="A162" s="241" t="s">
        <v>25</v>
      </c>
      <c r="B162" s="293" t="s">
        <v>483</v>
      </c>
      <c r="C162" s="108" t="s">
        <v>297</v>
      </c>
      <c r="D162" s="159"/>
      <c r="E162" s="85">
        <f>SUM(E163:E168)</f>
        <v>90000</v>
      </c>
      <c r="F162" s="85">
        <f>SUM(F163:F168)</f>
        <v>165799.20000000001</v>
      </c>
      <c r="G162" s="85">
        <f>SUM(G163:G168)</f>
        <v>165799.20000000001</v>
      </c>
      <c r="H162" s="85">
        <f>SUM(H163:H168)</f>
        <v>165799.20000000001</v>
      </c>
      <c r="I162" s="33"/>
    </row>
    <row r="163" spans="1:9" s="1" customFormat="1" ht="10.5" customHeight="1" x14ac:dyDescent="0.2">
      <c r="A163" s="241"/>
      <c r="B163" s="294"/>
      <c r="C163" s="108" t="s">
        <v>296</v>
      </c>
      <c r="D163" s="159" t="s">
        <v>208</v>
      </c>
      <c r="E163" s="86">
        <v>0</v>
      </c>
      <c r="F163" s="86">
        <v>0</v>
      </c>
      <c r="G163" s="86">
        <v>0</v>
      </c>
      <c r="H163" s="86">
        <v>0</v>
      </c>
      <c r="I163" s="33"/>
    </row>
    <row r="164" spans="1:9" s="1" customFormat="1" ht="10.5" customHeight="1" x14ac:dyDescent="0.2">
      <c r="A164" s="241"/>
      <c r="B164" s="294"/>
      <c r="C164" s="108" t="s">
        <v>295</v>
      </c>
      <c r="D164" s="159" t="s">
        <v>208</v>
      </c>
      <c r="E164" s="86">
        <v>90000</v>
      </c>
      <c r="F164" s="51">
        <v>165799.20000000001</v>
      </c>
      <c r="G164" s="51">
        <v>165799.20000000001</v>
      </c>
      <c r="H164" s="51">
        <v>165799.20000000001</v>
      </c>
      <c r="I164" s="33"/>
    </row>
    <row r="165" spans="1:9" s="1" customFormat="1" ht="10.5" customHeight="1" x14ac:dyDescent="0.2">
      <c r="A165" s="241"/>
      <c r="B165" s="294"/>
      <c r="C165" s="108" t="s">
        <v>294</v>
      </c>
      <c r="D165" s="159"/>
      <c r="E165" s="86">
        <v>0</v>
      </c>
      <c r="F165" s="86">
        <v>0</v>
      </c>
      <c r="G165" s="86">
        <v>0</v>
      </c>
      <c r="H165" s="86">
        <v>0</v>
      </c>
      <c r="I165" s="33"/>
    </row>
    <row r="166" spans="1:9" s="1" customFormat="1" ht="19.5" x14ac:dyDescent="0.2">
      <c r="A166" s="241"/>
      <c r="B166" s="294"/>
      <c r="C166" s="108" t="s">
        <v>293</v>
      </c>
      <c r="D166" s="159"/>
      <c r="E166" s="86">
        <v>0</v>
      </c>
      <c r="F166" s="86">
        <v>0</v>
      </c>
      <c r="G166" s="86">
        <v>0</v>
      </c>
      <c r="H166" s="86">
        <v>0</v>
      </c>
      <c r="I166" s="33"/>
    </row>
    <row r="167" spans="1:9" s="1" customFormat="1" ht="10.5" customHeight="1" x14ac:dyDescent="0.2">
      <c r="A167" s="241"/>
      <c r="B167" s="294"/>
      <c r="C167" s="108" t="s">
        <v>298</v>
      </c>
      <c r="D167" s="159"/>
      <c r="E167" s="86">
        <v>0</v>
      </c>
      <c r="F167" s="86">
        <v>0</v>
      </c>
      <c r="G167" s="86">
        <v>0</v>
      </c>
      <c r="H167" s="86">
        <v>0</v>
      </c>
      <c r="I167" s="33"/>
    </row>
    <row r="168" spans="1:9" s="1" customFormat="1" ht="19.5" x14ac:dyDescent="0.2">
      <c r="A168" s="241"/>
      <c r="B168" s="295"/>
      <c r="C168" s="108" t="s">
        <v>299</v>
      </c>
      <c r="D168" s="159"/>
      <c r="E168" s="86">
        <v>0</v>
      </c>
      <c r="F168" s="86">
        <v>0</v>
      </c>
      <c r="G168" s="86">
        <v>0</v>
      </c>
      <c r="H168" s="86">
        <v>0</v>
      </c>
      <c r="I168" s="33"/>
    </row>
    <row r="169" spans="1:9" s="1" customFormat="1" ht="10.5" customHeight="1" x14ac:dyDescent="0.2">
      <c r="A169" s="241" t="s">
        <v>26</v>
      </c>
      <c r="B169" s="293" t="s">
        <v>485</v>
      </c>
      <c r="C169" s="108" t="s">
        <v>297</v>
      </c>
      <c r="D169" s="159"/>
      <c r="E169" s="85">
        <f>SUM(E170:E175)</f>
        <v>103200</v>
      </c>
      <c r="F169" s="85">
        <f>SUM(F170:F175)</f>
        <v>102673.117</v>
      </c>
      <c r="G169" s="85">
        <f>SUM(G170:G175)</f>
        <v>102673.117</v>
      </c>
      <c r="H169" s="85">
        <f>SUM(H170:H175)</f>
        <v>102673.117</v>
      </c>
      <c r="I169" s="33"/>
    </row>
    <row r="170" spans="1:9" s="1" customFormat="1" ht="10.5" customHeight="1" x14ac:dyDescent="0.2">
      <c r="A170" s="241"/>
      <c r="B170" s="294"/>
      <c r="C170" s="108" t="s">
        <v>296</v>
      </c>
      <c r="D170" s="159" t="s">
        <v>208</v>
      </c>
      <c r="E170" s="86">
        <v>0</v>
      </c>
      <c r="F170" s="86">
        <v>0</v>
      </c>
      <c r="G170" s="86">
        <v>0</v>
      </c>
      <c r="H170" s="86">
        <v>0</v>
      </c>
      <c r="I170" s="33"/>
    </row>
    <row r="171" spans="1:9" s="1" customFormat="1" ht="10.5" customHeight="1" x14ac:dyDescent="0.2">
      <c r="A171" s="241"/>
      <c r="B171" s="294"/>
      <c r="C171" s="108" t="s">
        <v>295</v>
      </c>
      <c r="D171" s="159" t="s">
        <v>208</v>
      </c>
      <c r="E171" s="86">
        <v>103200</v>
      </c>
      <c r="F171" s="51">
        <v>102673.117</v>
      </c>
      <c r="G171" s="51">
        <v>102673.117</v>
      </c>
      <c r="H171" s="51">
        <v>102673.117</v>
      </c>
      <c r="I171" s="33"/>
    </row>
    <row r="172" spans="1:9" s="1" customFormat="1" ht="10.5" customHeight="1" x14ac:dyDescent="0.2">
      <c r="A172" s="241"/>
      <c r="B172" s="294"/>
      <c r="C172" s="108" t="s">
        <v>294</v>
      </c>
      <c r="D172" s="159"/>
      <c r="E172" s="86">
        <v>0</v>
      </c>
      <c r="F172" s="86">
        <v>0</v>
      </c>
      <c r="G172" s="86">
        <v>0</v>
      </c>
      <c r="H172" s="86">
        <v>0</v>
      </c>
      <c r="I172" s="33"/>
    </row>
    <row r="173" spans="1:9" s="1" customFormat="1" ht="19.5" x14ac:dyDescent="0.2">
      <c r="A173" s="241"/>
      <c r="B173" s="294"/>
      <c r="C173" s="108" t="s">
        <v>293</v>
      </c>
      <c r="D173" s="159"/>
      <c r="E173" s="86">
        <v>0</v>
      </c>
      <c r="F173" s="86">
        <v>0</v>
      </c>
      <c r="G173" s="86">
        <v>0</v>
      </c>
      <c r="H173" s="86">
        <v>0</v>
      </c>
      <c r="I173" s="33"/>
    </row>
    <row r="174" spans="1:9" s="1" customFormat="1" ht="10.5" customHeight="1" x14ac:dyDescent="0.2">
      <c r="A174" s="241"/>
      <c r="B174" s="294"/>
      <c r="C174" s="108" t="s">
        <v>298</v>
      </c>
      <c r="D174" s="159"/>
      <c r="E174" s="86">
        <v>0</v>
      </c>
      <c r="F174" s="86">
        <v>0</v>
      </c>
      <c r="G174" s="86">
        <v>0</v>
      </c>
      <c r="H174" s="86">
        <v>0</v>
      </c>
      <c r="I174" s="33"/>
    </row>
    <row r="175" spans="1:9" s="1" customFormat="1" ht="19.5" x14ac:dyDescent="0.2">
      <c r="A175" s="241"/>
      <c r="B175" s="295"/>
      <c r="C175" s="108" t="s">
        <v>299</v>
      </c>
      <c r="D175" s="159"/>
      <c r="E175" s="86">
        <v>0</v>
      </c>
      <c r="F175" s="86">
        <v>0</v>
      </c>
      <c r="G175" s="86">
        <v>0</v>
      </c>
      <c r="H175" s="86">
        <v>0</v>
      </c>
      <c r="I175" s="33"/>
    </row>
    <row r="176" spans="1:9" s="1" customFormat="1" ht="10.5" customHeight="1" x14ac:dyDescent="0.2">
      <c r="A176" s="241" t="s">
        <v>27</v>
      </c>
      <c r="B176" s="293" t="s">
        <v>500</v>
      </c>
      <c r="C176" s="108" t="s">
        <v>297</v>
      </c>
      <c r="D176" s="159"/>
      <c r="E176" s="85">
        <f>SUM(E177:E182)</f>
        <v>13000</v>
      </c>
      <c r="F176" s="85">
        <f>SUM(F177:F182)</f>
        <v>15295.103999999999</v>
      </c>
      <c r="G176" s="85">
        <f>SUM(G177:G182)</f>
        <v>15295.103999999999</v>
      </c>
      <c r="H176" s="85">
        <f>SUM(H177:H182)</f>
        <v>15295.103999999999</v>
      </c>
      <c r="I176" s="33"/>
    </row>
    <row r="177" spans="1:9" s="1" customFormat="1" ht="10.5" customHeight="1" x14ac:dyDescent="0.2">
      <c r="A177" s="241"/>
      <c r="B177" s="294"/>
      <c r="C177" s="108" t="s">
        <v>296</v>
      </c>
      <c r="D177" s="159" t="s">
        <v>208</v>
      </c>
      <c r="E177" s="86">
        <v>0</v>
      </c>
      <c r="F177" s="86">
        <v>0</v>
      </c>
      <c r="G177" s="86">
        <v>0</v>
      </c>
      <c r="H177" s="86">
        <v>0</v>
      </c>
      <c r="I177" s="33"/>
    </row>
    <row r="178" spans="1:9" s="1" customFormat="1" ht="10.5" customHeight="1" x14ac:dyDescent="0.2">
      <c r="A178" s="241"/>
      <c r="B178" s="294"/>
      <c r="C178" s="108" t="s">
        <v>295</v>
      </c>
      <c r="D178" s="159" t="s">
        <v>208</v>
      </c>
      <c r="E178" s="86">
        <v>13000</v>
      </c>
      <c r="F178" s="51">
        <v>15295.103999999999</v>
      </c>
      <c r="G178" s="51">
        <v>15295.103999999999</v>
      </c>
      <c r="H178" s="51">
        <v>15295.103999999999</v>
      </c>
      <c r="I178" s="33"/>
    </row>
    <row r="179" spans="1:9" s="1" customFormat="1" ht="10.5" customHeight="1" x14ac:dyDescent="0.2">
      <c r="A179" s="241"/>
      <c r="B179" s="294"/>
      <c r="C179" s="108" t="s">
        <v>294</v>
      </c>
      <c r="D179" s="159"/>
      <c r="E179" s="86">
        <v>0</v>
      </c>
      <c r="F179" s="86">
        <v>0</v>
      </c>
      <c r="G179" s="86">
        <v>0</v>
      </c>
      <c r="H179" s="86">
        <v>0</v>
      </c>
      <c r="I179" s="33"/>
    </row>
    <row r="180" spans="1:9" s="1" customFormat="1" ht="19.5" x14ac:dyDescent="0.2">
      <c r="A180" s="241"/>
      <c r="B180" s="294"/>
      <c r="C180" s="108" t="s">
        <v>293</v>
      </c>
      <c r="D180" s="159"/>
      <c r="E180" s="86">
        <v>0</v>
      </c>
      <c r="F180" s="86">
        <v>0</v>
      </c>
      <c r="G180" s="86">
        <v>0</v>
      </c>
      <c r="H180" s="86">
        <v>0</v>
      </c>
      <c r="I180" s="33"/>
    </row>
    <row r="181" spans="1:9" s="1" customFormat="1" ht="10.5" customHeight="1" x14ac:dyDescent="0.2">
      <c r="A181" s="241"/>
      <c r="B181" s="294"/>
      <c r="C181" s="108" t="s">
        <v>298</v>
      </c>
      <c r="D181" s="159"/>
      <c r="E181" s="86">
        <v>0</v>
      </c>
      <c r="F181" s="86">
        <v>0</v>
      </c>
      <c r="G181" s="86">
        <v>0</v>
      </c>
      <c r="H181" s="86">
        <v>0</v>
      </c>
      <c r="I181" s="33"/>
    </row>
    <row r="182" spans="1:9" s="1" customFormat="1" ht="19.5" x14ac:dyDescent="0.2">
      <c r="A182" s="241"/>
      <c r="B182" s="295"/>
      <c r="C182" s="108" t="s">
        <v>299</v>
      </c>
      <c r="D182" s="159"/>
      <c r="E182" s="86">
        <v>0</v>
      </c>
      <c r="F182" s="86">
        <v>0</v>
      </c>
      <c r="G182" s="86">
        <v>0</v>
      </c>
      <c r="H182" s="86">
        <v>0</v>
      </c>
      <c r="I182" s="33"/>
    </row>
    <row r="183" spans="1:9" s="1" customFormat="1" ht="10.5" customHeight="1" x14ac:dyDescent="0.2">
      <c r="A183" s="241" t="s">
        <v>28</v>
      </c>
      <c r="B183" s="293" t="s">
        <v>501</v>
      </c>
      <c r="C183" s="108" t="s">
        <v>297</v>
      </c>
      <c r="D183" s="159"/>
      <c r="E183" s="85">
        <f>SUM(E184:E189)</f>
        <v>0</v>
      </c>
      <c r="F183" s="85">
        <f>SUM(F184:F189)</f>
        <v>0</v>
      </c>
      <c r="G183" s="85">
        <f>SUM(G184:G189)</f>
        <v>0</v>
      </c>
      <c r="H183" s="85">
        <f>SUM(H184:H189)</f>
        <v>0</v>
      </c>
      <c r="I183" s="33"/>
    </row>
    <row r="184" spans="1:9" s="1" customFormat="1" ht="10.5" customHeight="1" x14ac:dyDescent="0.2">
      <c r="A184" s="241"/>
      <c r="B184" s="294"/>
      <c r="C184" s="108" t="s">
        <v>296</v>
      </c>
      <c r="D184" s="159" t="s">
        <v>208</v>
      </c>
      <c r="E184" s="86">
        <v>0</v>
      </c>
      <c r="F184" s="86">
        <v>0</v>
      </c>
      <c r="G184" s="86">
        <v>0</v>
      </c>
      <c r="H184" s="86">
        <v>0</v>
      </c>
      <c r="I184" s="33"/>
    </row>
    <row r="185" spans="1:9" s="1" customFormat="1" ht="10.5" customHeight="1" x14ac:dyDescent="0.2">
      <c r="A185" s="241"/>
      <c r="B185" s="294"/>
      <c r="C185" s="108" t="s">
        <v>295</v>
      </c>
      <c r="D185" s="159" t="s">
        <v>208</v>
      </c>
      <c r="E185" s="86">
        <v>0</v>
      </c>
      <c r="F185" s="51">
        <v>0</v>
      </c>
      <c r="G185" s="51">
        <v>0</v>
      </c>
      <c r="H185" s="51">
        <v>0</v>
      </c>
      <c r="I185" s="33"/>
    </row>
    <row r="186" spans="1:9" s="1" customFormat="1" ht="10.5" customHeight="1" x14ac:dyDescent="0.2">
      <c r="A186" s="241"/>
      <c r="B186" s="294"/>
      <c r="C186" s="108" t="s">
        <v>294</v>
      </c>
      <c r="D186" s="159"/>
      <c r="E186" s="86">
        <v>0</v>
      </c>
      <c r="F186" s="86">
        <v>0</v>
      </c>
      <c r="G186" s="86">
        <v>0</v>
      </c>
      <c r="H186" s="86">
        <v>0</v>
      </c>
      <c r="I186" s="33"/>
    </row>
    <row r="187" spans="1:9" s="1" customFormat="1" ht="19.5" x14ac:dyDescent="0.2">
      <c r="A187" s="241"/>
      <c r="B187" s="294"/>
      <c r="C187" s="108" t="s">
        <v>293</v>
      </c>
      <c r="D187" s="159"/>
      <c r="E187" s="86">
        <v>0</v>
      </c>
      <c r="F187" s="86">
        <v>0</v>
      </c>
      <c r="G187" s="86">
        <v>0</v>
      </c>
      <c r="H187" s="86">
        <v>0</v>
      </c>
      <c r="I187" s="33"/>
    </row>
    <row r="188" spans="1:9" s="1" customFormat="1" ht="10.5" customHeight="1" x14ac:dyDescent="0.2">
      <c r="A188" s="241"/>
      <c r="B188" s="294"/>
      <c r="C188" s="108" t="s">
        <v>298</v>
      </c>
      <c r="D188" s="159"/>
      <c r="E188" s="86">
        <v>0</v>
      </c>
      <c r="F188" s="86">
        <v>0</v>
      </c>
      <c r="G188" s="86">
        <v>0</v>
      </c>
      <c r="H188" s="86">
        <v>0</v>
      </c>
      <c r="I188" s="33"/>
    </row>
    <row r="189" spans="1:9" s="1" customFormat="1" ht="19.5" x14ac:dyDescent="0.2">
      <c r="A189" s="241"/>
      <c r="B189" s="295"/>
      <c r="C189" s="108" t="s">
        <v>299</v>
      </c>
      <c r="D189" s="159"/>
      <c r="E189" s="86">
        <v>0</v>
      </c>
      <c r="F189" s="86">
        <v>0</v>
      </c>
      <c r="G189" s="86">
        <v>0</v>
      </c>
      <c r="H189" s="86">
        <v>0</v>
      </c>
      <c r="I189" s="33"/>
    </row>
    <row r="190" spans="1:9" s="1" customFormat="1" ht="10.5" customHeight="1" x14ac:dyDescent="0.2">
      <c r="A190" s="241" t="s">
        <v>29</v>
      </c>
      <c r="B190" s="293" t="s">
        <v>502</v>
      </c>
      <c r="C190" s="108" t="s">
        <v>297</v>
      </c>
      <c r="D190" s="159"/>
      <c r="E190" s="85">
        <f>SUM(E191:E196)</f>
        <v>9000</v>
      </c>
      <c r="F190" s="85">
        <f>SUM(F191:F196)</f>
        <v>9917.0709999999999</v>
      </c>
      <c r="G190" s="85">
        <f>SUM(G191:G196)</f>
        <v>9917.0709999999999</v>
      </c>
      <c r="H190" s="85">
        <f>SUM(H191:H196)</f>
        <v>9917.0709999999999</v>
      </c>
      <c r="I190" s="33"/>
    </row>
    <row r="191" spans="1:9" s="1" customFormat="1" ht="10.5" customHeight="1" x14ac:dyDescent="0.2">
      <c r="A191" s="241"/>
      <c r="B191" s="294"/>
      <c r="C191" s="108" t="s">
        <v>296</v>
      </c>
      <c r="D191" s="159" t="s">
        <v>208</v>
      </c>
      <c r="E191" s="86">
        <v>0</v>
      </c>
      <c r="F191" s="86">
        <v>0</v>
      </c>
      <c r="G191" s="86">
        <v>0</v>
      </c>
      <c r="H191" s="86">
        <v>0</v>
      </c>
      <c r="I191" s="33"/>
    </row>
    <row r="192" spans="1:9" s="1" customFormat="1" ht="10.5" customHeight="1" x14ac:dyDescent="0.2">
      <c r="A192" s="241"/>
      <c r="B192" s="294"/>
      <c r="C192" s="108" t="s">
        <v>295</v>
      </c>
      <c r="D192" s="159" t="s">
        <v>208</v>
      </c>
      <c r="E192" s="86">
        <v>9000</v>
      </c>
      <c r="F192" s="51">
        <v>9917.0709999999999</v>
      </c>
      <c r="G192" s="51">
        <v>9917.0709999999999</v>
      </c>
      <c r="H192" s="51">
        <v>9917.0709999999999</v>
      </c>
      <c r="I192" s="33"/>
    </row>
    <row r="193" spans="1:9" s="1" customFormat="1" ht="10.5" customHeight="1" x14ac:dyDescent="0.2">
      <c r="A193" s="241"/>
      <c r="B193" s="294"/>
      <c r="C193" s="108" t="s">
        <v>294</v>
      </c>
      <c r="D193" s="159"/>
      <c r="E193" s="86">
        <v>0</v>
      </c>
      <c r="F193" s="86">
        <v>0</v>
      </c>
      <c r="G193" s="86">
        <v>0</v>
      </c>
      <c r="H193" s="86">
        <v>0</v>
      </c>
      <c r="I193" s="33"/>
    </row>
    <row r="194" spans="1:9" s="1" customFormat="1" ht="19.5" x14ac:dyDescent="0.2">
      <c r="A194" s="241"/>
      <c r="B194" s="294"/>
      <c r="C194" s="108" t="s">
        <v>293</v>
      </c>
      <c r="D194" s="159"/>
      <c r="E194" s="86">
        <v>0</v>
      </c>
      <c r="F194" s="86">
        <v>0</v>
      </c>
      <c r="G194" s="86">
        <v>0</v>
      </c>
      <c r="H194" s="86">
        <v>0</v>
      </c>
      <c r="I194" s="33"/>
    </row>
    <row r="195" spans="1:9" s="1" customFormat="1" ht="10.5" customHeight="1" x14ac:dyDescent="0.2">
      <c r="A195" s="241"/>
      <c r="B195" s="294"/>
      <c r="C195" s="108" t="s">
        <v>298</v>
      </c>
      <c r="D195" s="159"/>
      <c r="E195" s="86">
        <v>0</v>
      </c>
      <c r="F195" s="86">
        <v>0</v>
      </c>
      <c r="G195" s="86">
        <v>0</v>
      </c>
      <c r="H195" s="86">
        <v>0</v>
      </c>
      <c r="I195" s="33"/>
    </row>
    <row r="196" spans="1:9" s="1" customFormat="1" ht="19.5" x14ac:dyDescent="0.2">
      <c r="A196" s="241"/>
      <c r="B196" s="295"/>
      <c r="C196" s="108" t="s">
        <v>299</v>
      </c>
      <c r="D196" s="159"/>
      <c r="E196" s="86">
        <v>0</v>
      </c>
      <c r="F196" s="86">
        <v>0</v>
      </c>
      <c r="G196" s="86">
        <v>0</v>
      </c>
      <c r="H196" s="86">
        <v>0</v>
      </c>
      <c r="I196" s="33"/>
    </row>
    <row r="197" spans="1:9" s="1" customFormat="1" ht="10.5" customHeight="1" x14ac:dyDescent="0.2">
      <c r="A197" s="241" t="s">
        <v>83</v>
      </c>
      <c r="B197" s="293" t="s">
        <v>487</v>
      </c>
      <c r="C197" s="108" t="s">
        <v>297</v>
      </c>
      <c r="D197" s="159"/>
      <c r="E197" s="85">
        <f>SUM(E198:E203)</f>
        <v>49500</v>
      </c>
      <c r="F197" s="85">
        <f>SUM(F198:F203)</f>
        <v>52347.276939999996</v>
      </c>
      <c r="G197" s="85">
        <f>SUM(G198:G203)</f>
        <v>52347.276939999996</v>
      </c>
      <c r="H197" s="85">
        <f>SUM(H198:H203)</f>
        <v>52347.276939999996</v>
      </c>
      <c r="I197" s="33"/>
    </row>
    <row r="198" spans="1:9" s="1" customFormat="1" ht="10.5" customHeight="1" x14ac:dyDescent="0.2">
      <c r="A198" s="241"/>
      <c r="B198" s="294"/>
      <c r="C198" s="108" t="s">
        <v>296</v>
      </c>
      <c r="D198" s="159" t="s">
        <v>208</v>
      </c>
      <c r="E198" s="86">
        <v>0</v>
      </c>
      <c r="F198" s="86">
        <v>0</v>
      </c>
      <c r="G198" s="86">
        <v>0</v>
      </c>
      <c r="H198" s="86">
        <v>0</v>
      </c>
      <c r="I198" s="33"/>
    </row>
    <row r="199" spans="1:9" s="1" customFormat="1" ht="10.5" customHeight="1" x14ac:dyDescent="0.2">
      <c r="A199" s="241"/>
      <c r="B199" s="294"/>
      <c r="C199" s="108" t="s">
        <v>295</v>
      </c>
      <c r="D199" s="159" t="s">
        <v>208</v>
      </c>
      <c r="E199" s="86">
        <v>45000</v>
      </c>
      <c r="F199" s="51">
        <v>43627.00546</v>
      </c>
      <c r="G199" s="51">
        <v>43627.00546</v>
      </c>
      <c r="H199" s="51">
        <v>43627.00546</v>
      </c>
      <c r="I199" s="33"/>
    </row>
    <row r="200" spans="1:9" s="1" customFormat="1" ht="10.5" customHeight="1" x14ac:dyDescent="0.2">
      <c r="A200" s="241"/>
      <c r="B200" s="294"/>
      <c r="C200" s="108" t="s">
        <v>294</v>
      </c>
      <c r="D200" s="159"/>
      <c r="E200" s="86">
        <v>4500</v>
      </c>
      <c r="F200" s="51">
        <v>8720.2714799999994</v>
      </c>
      <c r="G200" s="51">
        <v>8720.2714799999994</v>
      </c>
      <c r="H200" s="51">
        <v>8720.2714799999994</v>
      </c>
      <c r="I200" s="33"/>
    </row>
    <row r="201" spans="1:9" s="1" customFormat="1" ht="19.5" x14ac:dyDescent="0.2">
      <c r="A201" s="241"/>
      <c r="B201" s="294"/>
      <c r="C201" s="108" t="s">
        <v>293</v>
      </c>
      <c r="D201" s="159"/>
      <c r="E201" s="86">
        <v>0</v>
      </c>
      <c r="F201" s="86">
        <v>0</v>
      </c>
      <c r="G201" s="86">
        <v>0</v>
      </c>
      <c r="H201" s="86">
        <v>0</v>
      </c>
      <c r="I201" s="33"/>
    </row>
    <row r="202" spans="1:9" s="1" customFormat="1" ht="10.5" customHeight="1" x14ac:dyDescent="0.2">
      <c r="A202" s="241"/>
      <c r="B202" s="294"/>
      <c r="C202" s="108" t="s">
        <v>298</v>
      </c>
      <c r="D202" s="159"/>
      <c r="E202" s="86">
        <v>0</v>
      </c>
      <c r="F202" s="86">
        <v>0</v>
      </c>
      <c r="G202" s="86">
        <v>0</v>
      </c>
      <c r="H202" s="86">
        <v>0</v>
      </c>
      <c r="I202" s="33"/>
    </row>
    <row r="203" spans="1:9" s="1" customFormat="1" ht="19.5" x14ac:dyDescent="0.2">
      <c r="A203" s="241"/>
      <c r="B203" s="295"/>
      <c r="C203" s="108" t="s">
        <v>299</v>
      </c>
      <c r="D203" s="159"/>
      <c r="E203" s="86">
        <v>0</v>
      </c>
      <c r="F203" s="86">
        <v>0</v>
      </c>
      <c r="G203" s="86">
        <v>0</v>
      </c>
      <c r="H203" s="86">
        <v>0</v>
      </c>
      <c r="I203" s="33"/>
    </row>
    <row r="204" spans="1:9" s="1" customFormat="1" ht="10.5" customHeight="1" x14ac:dyDescent="0.2">
      <c r="A204" s="241" t="s">
        <v>85</v>
      </c>
      <c r="B204" s="293" t="s">
        <v>270</v>
      </c>
      <c r="C204" s="108" t="s">
        <v>297</v>
      </c>
      <c r="D204" s="176"/>
      <c r="E204" s="85">
        <f>SUM(E205:E210)</f>
        <v>4000</v>
      </c>
      <c r="F204" s="85">
        <f>SUM(F205:F210)</f>
        <v>4236.6000000000004</v>
      </c>
      <c r="G204" s="85">
        <f>SUM(G205:G210)</f>
        <v>4236.6000000000004</v>
      </c>
      <c r="H204" s="85">
        <f>SUM(H205:H210)</f>
        <v>4236.6000000000004</v>
      </c>
      <c r="I204" s="33"/>
    </row>
    <row r="205" spans="1:9" s="1" customFormat="1" ht="10.5" customHeight="1" x14ac:dyDescent="0.2">
      <c r="A205" s="241"/>
      <c r="B205" s="294"/>
      <c r="C205" s="108" t="s">
        <v>296</v>
      </c>
      <c r="D205" s="159" t="s">
        <v>208</v>
      </c>
      <c r="E205" s="86">
        <v>0</v>
      </c>
      <c r="F205" s="86">
        <v>0</v>
      </c>
      <c r="G205" s="86">
        <v>0</v>
      </c>
      <c r="H205" s="86">
        <v>0</v>
      </c>
      <c r="I205" s="33"/>
    </row>
    <row r="206" spans="1:9" s="1" customFormat="1" ht="10.5" customHeight="1" x14ac:dyDescent="0.2">
      <c r="A206" s="241"/>
      <c r="B206" s="294"/>
      <c r="C206" s="108" t="s">
        <v>295</v>
      </c>
      <c r="D206" s="159" t="s">
        <v>208</v>
      </c>
      <c r="E206" s="86">
        <v>4000</v>
      </c>
      <c r="F206" s="51">
        <v>4236.6000000000004</v>
      </c>
      <c r="G206" s="51">
        <v>4236.6000000000004</v>
      </c>
      <c r="H206" s="51">
        <v>4236.6000000000004</v>
      </c>
      <c r="I206" s="33"/>
    </row>
    <row r="207" spans="1:9" s="1" customFormat="1" ht="10.5" customHeight="1" x14ac:dyDescent="0.2">
      <c r="A207" s="241"/>
      <c r="B207" s="294"/>
      <c r="C207" s="108" t="s">
        <v>294</v>
      </c>
      <c r="D207" s="159"/>
      <c r="E207" s="86">
        <v>0</v>
      </c>
      <c r="F207" s="86">
        <v>0</v>
      </c>
      <c r="G207" s="86">
        <v>0</v>
      </c>
      <c r="H207" s="86">
        <v>0</v>
      </c>
      <c r="I207" s="33"/>
    </row>
    <row r="208" spans="1:9" s="1" customFormat="1" ht="19.5" x14ac:dyDescent="0.2">
      <c r="A208" s="241"/>
      <c r="B208" s="294"/>
      <c r="C208" s="108" t="s">
        <v>293</v>
      </c>
      <c r="D208" s="159"/>
      <c r="E208" s="86">
        <v>0</v>
      </c>
      <c r="F208" s="86">
        <v>0</v>
      </c>
      <c r="G208" s="86">
        <v>0</v>
      </c>
      <c r="H208" s="86">
        <v>0</v>
      </c>
      <c r="I208" s="33"/>
    </row>
    <row r="209" spans="1:9" s="1" customFormat="1" ht="10.5" customHeight="1" x14ac:dyDescent="0.2">
      <c r="A209" s="241"/>
      <c r="B209" s="294"/>
      <c r="C209" s="108" t="s">
        <v>298</v>
      </c>
      <c r="D209" s="159"/>
      <c r="E209" s="86">
        <v>0</v>
      </c>
      <c r="F209" s="86">
        <v>0</v>
      </c>
      <c r="G209" s="86">
        <v>0</v>
      </c>
      <c r="H209" s="86">
        <v>0</v>
      </c>
      <c r="I209" s="33"/>
    </row>
    <row r="210" spans="1:9" s="1" customFormat="1" ht="19.5" x14ac:dyDescent="0.2">
      <c r="A210" s="241"/>
      <c r="B210" s="295"/>
      <c r="C210" s="108" t="s">
        <v>299</v>
      </c>
      <c r="D210" s="159"/>
      <c r="E210" s="86">
        <v>0</v>
      </c>
      <c r="F210" s="86">
        <v>0</v>
      </c>
      <c r="G210" s="86">
        <v>0</v>
      </c>
      <c r="H210" s="86">
        <v>0</v>
      </c>
      <c r="I210" s="33"/>
    </row>
    <row r="211" spans="1:9" s="1" customFormat="1" ht="10.5" customHeight="1" x14ac:dyDescent="0.2">
      <c r="A211" s="241" t="s">
        <v>271</v>
      </c>
      <c r="B211" s="293" t="s">
        <v>96</v>
      </c>
      <c r="C211" s="108" t="s">
        <v>297</v>
      </c>
      <c r="D211" s="159"/>
      <c r="E211" s="85">
        <f>SUM(E212:E217)</f>
        <v>1380</v>
      </c>
      <c r="F211" s="85">
        <f>SUM(F212:F217)</f>
        <v>1380</v>
      </c>
      <c r="G211" s="85">
        <f>SUM(G212:G217)</f>
        <v>1380</v>
      </c>
      <c r="H211" s="85">
        <f>SUM(H212:H217)</f>
        <v>1380</v>
      </c>
      <c r="I211" s="33"/>
    </row>
    <row r="212" spans="1:9" s="1" customFormat="1" ht="10.5" customHeight="1" x14ac:dyDescent="0.2">
      <c r="A212" s="241"/>
      <c r="B212" s="294"/>
      <c r="C212" s="108" t="s">
        <v>296</v>
      </c>
      <c r="D212" s="159" t="s">
        <v>210</v>
      </c>
      <c r="E212" s="86">
        <v>0</v>
      </c>
      <c r="F212" s="86">
        <v>0</v>
      </c>
      <c r="G212" s="86">
        <v>0</v>
      </c>
      <c r="H212" s="86">
        <v>0</v>
      </c>
      <c r="I212" s="33"/>
    </row>
    <row r="213" spans="1:9" s="1" customFormat="1" ht="10.5" customHeight="1" x14ac:dyDescent="0.2">
      <c r="A213" s="241"/>
      <c r="B213" s="294"/>
      <c r="C213" s="108" t="s">
        <v>295</v>
      </c>
      <c r="D213" s="159" t="s">
        <v>210</v>
      </c>
      <c r="E213" s="86">
        <v>1380</v>
      </c>
      <c r="F213" s="86">
        <v>1380</v>
      </c>
      <c r="G213" s="86">
        <v>1380</v>
      </c>
      <c r="H213" s="86">
        <v>1380</v>
      </c>
      <c r="I213" s="33"/>
    </row>
    <row r="214" spans="1:9" s="1" customFormat="1" ht="10.5" customHeight="1" x14ac:dyDescent="0.2">
      <c r="A214" s="241"/>
      <c r="B214" s="294"/>
      <c r="C214" s="108" t="s">
        <v>294</v>
      </c>
      <c r="D214" s="159"/>
      <c r="E214" s="86">
        <v>0</v>
      </c>
      <c r="F214" s="86">
        <v>0</v>
      </c>
      <c r="G214" s="86">
        <v>0</v>
      </c>
      <c r="H214" s="86">
        <v>0</v>
      </c>
      <c r="I214" s="33"/>
    </row>
    <row r="215" spans="1:9" s="1" customFormat="1" ht="19.5" x14ac:dyDescent="0.2">
      <c r="A215" s="241"/>
      <c r="B215" s="294"/>
      <c r="C215" s="108" t="s">
        <v>293</v>
      </c>
      <c r="D215" s="159"/>
      <c r="E215" s="86">
        <v>0</v>
      </c>
      <c r="F215" s="86">
        <v>0</v>
      </c>
      <c r="G215" s="86">
        <v>0</v>
      </c>
      <c r="H215" s="86">
        <v>0</v>
      </c>
      <c r="I215" s="33"/>
    </row>
    <row r="216" spans="1:9" s="1" customFormat="1" ht="10.5" customHeight="1" x14ac:dyDescent="0.2">
      <c r="A216" s="241"/>
      <c r="B216" s="294"/>
      <c r="C216" s="108" t="s">
        <v>298</v>
      </c>
      <c r="D216" s="176"/>
      <c r="E216" s="86">
        <v>0</v>
      </c>
      <c r="F216" s="86">
        <v>0</v>
      </c>
      <c r="G216" s="86">
        <v>0</v>
      </c>
      <c r="H216" s="86">
        <v>0</v>
      </c>
      <c r="I216" s="33"/>
    </row>
    <row r="217" spans="1:9" s="1" customFormat="1" ht="19.5" x14ac:dyDescent="0.2">
      <c r="A217" s="241"/>
      <c r="B217" s="295"/>
      <c r="C217" s="108" t="s">
        <v>299</v>
      </c>
      <c r="D217" s="176"/>
      <c r="E217" s="86">
        <v>0</v>
      </c>
      <c r="F217" s="86">
        <v>0</v>
      </c>
      <c r="G217" s="86">
        <v>0</v>
      </c>
      <c r="H217" s="86">
        <v>0</v>
      </c>
      <c r="I217" s="33"/>
    </row>
    <row r="218" spans="1:9" s="1" customFormat="1" ht="10.5" customHeight="1" x14ac:dyDescent="0.2">
      <c r="A218" s="241" t="s">
        <v>319</v>
      </c>
      <c r="B218" s="293" t="s">
        <v>503</v>
      </c>
      <c r="C218" s="108" t="s">
        <v>297</v>
      </c>
      <c r="D218" s="159"/>
      <c r="E218" s="85">
        <f>SUM(E219:E224)</f>
        <v>7000</v>
      </c>
      <c r="F218" s="85">
        <f>SUM(F219:F224)</f>
        <v>7975</v>
      </c>
      <c r="G218" s="85">
        <f>SUM(G219:G224)</f>
        <v>7975</v>
      </c>
      <c r="H218" s="85">
        <f>SUM(H219:H224)</f>
        <v>7975</v>
      </c>
      <c r="I218" s="33"/>
    </row>
    <row r="219" spans="1:9" s="1" customFormat="1" ht="10.5" customHeight="1" x14ac:dyDescent="0.2">
      <c r="A219" s="241"/>
      <c r="B219" s="294"/>
      <c r="C219" s="108" t="s">
        <v>296</v>
      </c>
      <c r="D219" s="159" t="s">
        <v>208</v>
      </c>
      <c r="E219" s="86">
        <v>0</v>
      </c>
      <c r="F219" s="86">
        <v>0</v>
      </c>
      <c r="G219" s="86">
        <v>0</v>
      </c>
      <c r="H219" s="86">
        <v>0</v>
      </c>
      <c r="I219" s="33"/>
    </row>
    <row r="220" spans="1:9" s="1" customFormat="1" ht="10.5" customHeight="1" x14ac:dyDescent="0.2">
      <c r="A220" s="241"/>
      <c r="B220" s="294"/>
      <c r="C220" s="108" t="s">
        <v>295</v>
      </c>
      <c r="D220" s="159" t="s">
        <v>208</v>
      </c>
      <c r="E220" s="86">
        <v>7000</v>
      </c>
      <c r="F220" s="51">
        <v>7975</v>
      </c>
      <c r="G220" s="51">
        <v>7975</v>
      </c>
      <c r="H220" s="51">
        <v>7975</v>
      </c>
      <c r="I220" s="33"/>
    </row>
    <row r="221" spans="1:9" s="1" customFormat="1" ht="10.5" customHeight="1" x14ac:dyDescent="0.2">
      <c r="A221" s="241"/>
      <c r="B221" s="294"/>
      <c r="C221" s="108" t="s">
        <v>294</v>
      </c>
      <c r="D221" s="159"/>
      <c r="E221" s="86">
        <v>0</v>
      </c>
      <c r="F221" s="86">
        <v>0</v>
      </c>
      <c r="G221" s="86">
        <v>0</v>
      </c>
      <c r="H221" s="86">
        <v>0</v>
      </c>
      <c r="I221" s="33"/>
    </row>
    <row r="222" spans="1:9" s="1" customFormat="1" ht="19.5" x14ac:dyDescent="0.2">
      <c r="A222" s="241"/>
      <c r="B222" s="294"/>
      <c r="C222" s="108" t="s">
        <v>293</v>
      </c>
      <c r="D222" s="159"/>
      <c r="E222" s="86">
        <v>0</v>
      </c>
      <c r="F222" s="86">
        <v>0</v>
      </c>
      <c r="G222" s="86">
        <v>0</v>
      </c>
      <c r="H222" s="86">
        <v>0</v>
      </c>
      <c r="I222" s="33"/>
    </row>
    <row r="223" spans="1:9" s="1" customFormat="1" ht="10.5" customHeight="1" x14ac:dyDescent="0.2">
      <c r="A223" s="241"/>
      <c r="B223" s="294"/>
      <c r="C223" s="108" t="s">
        <v>298</v>
      </c>
      <c r="D223" s="176"/>
      <c r="E223" s="86">
        <v>0</v>
      </c>
      <c r="F223" s="86">
        <v>0</v>
      </c>
      <c r="G223" s="86">
        <v>0</v>
      </c>
      <c r="H223" s="86">
        <v>0</v>
      </c>
      <c r="I223" s="33"/>
    </row>
    <row r="224" spans="1:9" s="1" customFormat="1" ht="19.5" x14ac:dyDescent="0.2">
      <c r="A224" s="241"/>
      <c r="B224" s="295"/>
      <c r="C224" s="108" t="s">
        <v>299</v>
      </c>
      <c r="D224" s="176"/>
      <c r="E224" s="86">
        <v>0</v>
      </c>
      <c r="F224" s="86">
        <v>0</v>
      </c>
      <c r="G224" s="86">
        <v>0</v>
      </c>
      <c r="H224" s="86">
        <v>0</v>
      </c>
      <c r="I224" s="33"/>
    </row>
    <row r="225" spans="1:9" s="1" customFormat="1" ht="10.5" customHeight="1" x14ac:dyDescent="0.2">
      <c r="A225" s="241" t="s">
        <v>431</v>
      </c>
      <c r="B225" s="293" t="s">
        <v>504</v>
      </c>
      <c r="C225" s="108" t="s">
        <v>297</v>
      </c>
      <c r="D225" s="159"/>
      <c r="E225" s="85">
        <f>SUM(E226:E231)</f>
        <v>750</v>
      </c>
      <c r="F225" s="85">
        <f>SUM(F226:F231)</f>
        <v>160</v>
      </c>
      <c r="G225" s="85">
        <f>SUM(G226:G231)</f>
        <v>160</v>
      </c>
      <c r="H225" s="85">
        <f>SUM(H226:H231)</f>
        <v>160</v>
      </c>
      <c r="I225" s="33"/>
    </row>
    <row r="226" spans="1:9" s="1" customFormat="1" ht="10.5" customHeight="1" x14ac:dyDescent="0.2">
      <c r="A226" s="241"/>
      <c r="B226" s="294"/>
      <c r="C226" s="108" t="s">
        <v>296</v>
      </c>
      <c r="D226" s="159" t="s">
        <v>208</v>
      </c>
      <c r="E226" s="86">
        <v>0</v>
      </c>
      <c r="F226" s="86">
        <v>0</v>
      </c>
      <c r="G226" s="86">
        <v>0</v>
      </c>
      <c r="H226" s="86">
        <v>0</v>
      </c>
      <c r="I226" s="33"/>
    </row>
    <row r="227" spans="1:9" s="1" customFormat="1" ht="10.5" customHeight="1" x14ac:dyDescent="0.2">
      <c r="A227" s="241"/>
      <c r="B227" s="294"/>
      <c r="C227" s="108" t="s">
        <v>295</v>
      </c>
      <c r="D227" s="159" t="s">
        <v>208</v>
      </c>
      <c r="E227" s="86">
        <v>750</v>
      </c>
      <c r="F227" s="51">
        <v>160</v>
      </c>
      <c r="G227" s="51">
        <v>160</v>
      </c>
      <c r="H227" s="51">
        <v>160</v>
      </c>
      <c r="I227" s="33"/>
    </row>
    <row r="228" spans="1:9" s="1" customFormat="1" ht="10.5" customHeight="1" x14ac:dyDescent="0.2">
      <c r="A228" s="241"/>
      <c r="B228" s="294"/>
      <c r="C228" s="108" t="s">
        <v>294</v>
      </c>
      <c r="D228" s="159"/>
      <c r="E228" s="86">
        <v>0</v>
      </c>
      <c r="F228" s="86">
        <v>0</v>
      </c>
      <c r="G228" s="86">
        <v>0</v>
      </c>
      <c r="H228" s="86">
        <v>0</v>
      </c>
      <c r="I228" s="33"/>
    </row>
    <row r="229" spans="1:9" s="1" customFormat="1" ht="19.5" x14ac:dyDescent="0.2">
      <c r="A229" s="241"/>
      <c r="B229" s="294"/>
      <c r="C229" s="108" t="s">
        <v>293</v>
      </c>
      <c r="D229" s="159"/>
      <c r="E229" s="86">
        <v>0</v>
      </c>
      <c r="F229" s="86">
        <v>0</v>
      </c>
      <c r="G229" s="86">
        <v>0</v>
      </c>
      <c r="H229" s="86">
        <v>0</v>
      </c>
      <c r="I229" s="33"/>
    </row>
    <row r="230" spans="1:9" s="1" customFormat="1" ht="10.5" customHeight="1" x14ac:dyDescent="0.2">
      <c r="A230" s="241"/>
      <c r="B230" s="294"/>
      <c r="C230" s="108" t="s">
        <v>298</v>
      </c>
      <c r="D230" s="176"/>
      <c r="E230" s="86">
        <v>0</v>
      </c>
      <c r="F230" s="86">
        <v>0</v>
      </c>
      <c r="G230" s="86">
        <v>0</v>
      </c>
      <c r="H230" s="86">
        <v>0</v>
      </c>
      <c r="I230" s="33"/>
    </row>
    <row r="231" spans="1:9" s="1" customFormat="1" ht="19.5" x14ac:dyDescent="0.2">
      <c r="A231" s="241"/>
      <c r="B231" s="295"/>
      <c r="C231" s="108" t="s">
        <v>299</v>
      </c>
      <c r="D231" s="176"/>
      <c r="E231" s="86">
        <v>0</v>
      </c>
      <c r="F231" s="86">
        <v>0</v>
      </c>
      <c r="G231" s="86">
        <v>0</v>
      </c>
      <c r="H231" s="86">
        <v>0</v>
      </c>
      <c r="I231" s="33"/>
    </row>
    <row r="232" spans="1:9" s="1" customFormat="1" ht="10.5" customHeight="1" x14ac:dyDescent="0.2">
      <c r="A232" s="241" t="s">
        <v>433</v>
      </c>
      <c r="B232" s="293" t="s">
        <v>370</v>
      </c>
      <c r="C232" s="108" t="s">
        <v>297</v>
      </c>
      <c r="D232" s="159"/>
      <c r="E232" s="85">
        <f>SUM(E233:E238)</f>
        <v>0</v>
      </c>
      <c r="F232" s="85">
        <f>SUM(F233:F238)</f>
        <v>0</v>
      </c>
      <c r="G232" s="85">
        <f>SUM(G233:G238)</f>
        <v>0</v>
      </c>
      <c r="H232" s="85">
        <f>SUM(H233:H238)</f>
        <v>0</v>
      </c>
      <c r="I232" s="33"/>
    </row>
    <row r="233" spans="1:9" s="1" customFormat="1" ht="10.5" customHeight="1" x14ac:dyDescent="0.2">
      <c r="A233" s="241"/>
      <c r="B233" s="294"/>
      <c r="C233" s="108" t="s">
        <v>296</v>
      </c>
      <c r="D233" s="159" t="s">
        <v>208</v>
      </c>
      <c r="E233" s="86">
        <v>0</v>
      </c>
      <c r="F233" s="86">
        <v>0</v>
      </c>
      <c r="G233" s="86">
        <v>0</v>
      </c>
      <c r="H233" s="86">
        <v>0</v>
      </c>
      <c r="I233" s="33"/>
    </row>
    <row r="234" spans="1:9" s="1" customFormat="1" ht="10.5" customHeight="1" x14ac:dyDescent="0.2">
      <c r="A234" s="241"/>
      <c r="B234" s="294"/>
      <c r="C234" s="108" t="s">
        <v>295</v>
      </c>
      <c r="D234" s="159" t="s">
        <v>208</v>
      </c>
      <c r="E234" s="86">
        <v>0</v>
      </c>
      <c r="F234" s="51">
        <v>0</v>
      </c>
      <c r="G234" s="51">
        <v>0</v>
      </c>
      <c r="H234" s="51">
        <v>0</v>
      </c>
      <c r="I234" s="33"/>
    </row>
    <row r="235" spans="1:9" s="1" customFormat="1" ht="10.5" customHeight="1" x14ac:dyDescent="0.2">
      <c r="A235" s="241"/>
      <c r="B235" s="294"/>
      <c r="C235" s="108" t="s">
        <v>294</v>
      </c>
      <c r="D235" s="159"/>
      <c r="E235" s="86">
        <v>0</v>
      </c>
      <c r="F235" s="86">
        <v>0</v>
      </c>
      <c r="G235" s="86">
        <v>0</v>
      </c>
      <c r="H235" s="86">
        <v>0</v>
      </c>
      <c r="I235" s="33"/>
    </row>
    <row r="236" spans="1:9" s="1" customFormat="1" ht="19.5" x14ac:dyDescent="0.2">
      <c r="A236" s="241"/>
      <c r="B236" s="294"/>
      <c r="C236" s="108" t="s">
        <v>293</v>
      </c>
      <c r="D236" s="159"/>
      <c r="E236" s="86">
        <v>0</v>
      </c>
      <c r="F236" s="86">
        <v>0</v>
      </c>
      <c r="G236" s="86">
        <v>0</v>
      </c>
      <c r="H236" s="86">
        <v>0</v>
      </c>
      <c r="I236" s="33"/>
    </row>
    <row r="237" spans="1:9" s="1" customFormat="1" ht="10.5" customHeight="1" x14ac:dyDescent="0.2">
      <c r="A237" s="241"/>
      <c r="B237" s="294"/>
      <c r="C237" s="108" t="s">
        <v>298</v>
      </c>
      <c r="D237" s="176"/>
      <c r="E237" s="86">
        <v>0</v>
      </c>
      <c r="F237" s="86">
        <v>0</v>
      </c>
      <c r="G237" s="86">
        <v>0</v>
      </c>
      <c r="H237" s="86">
        <v>0</v>
      </c>
      <c r="I237" s="33"/>
    </row>
    <row r="238" spans="1:9" s="1" customFormat="1" ht="19.5" x14ac:dyDescent="0.2">
      <c r="A238" s="241"/>
      <c r="B238" s="295"/>
      <c r="C238" s="108" t="s">
        <v>299</v>
      </c>
      <c r="D238" s="176"/>
      <c r="E238" s="86">
        <v>0</v>
      </c>
      <c r="F238" s="86">
        <v>0</v>
      </c>
      <c r="G238" s="86">
        <v>0</v>
      </c>
      <c r="H238" s="86">
        <v>0</v>
      </c>
      <c r="I238" s="33"/>
    </row>
    <row r="239" spans="1:9" s="1" customFormat="1" ht="10.5" customHeight="1" x14ac:dyDescent="0.2">
      <c r="A239" s="241" t="s">
        <v>30</v>
      </c>
      <c r="B239" s="293" t="s">
        <v>97</v>
      </c>
      <c r="C239" s="108" t="s">
        <v>297</v>
      </c>
      <c r="D239" s="159"/>
      <c r="E239" s="85">
        <f>SUM(E240:E245)</f>
        <v>1015.75</v>
      </c>
      <c r="F239" s="85">
        <f>SUM(F240:F245)</f>
        <v>0</v>
      </c>
      <c r="G239" s="85">
        <f>SUM(G240:G245)</f>
        <v>0</v>
      </c>
      <c r="H239" s="85">
        <f>SUM(H240:H245)</f>
        <v>0</v>
      </c>
      <c r="I239" s="33"/>
    </row>
    <row r="240" spans="1:9" s="1" customFormat="1" ht="10.5" customHeight="1" x14ac:dyDescent="0.2">
      <c r="A240" s="241"/>
      <c r="B240" s="294"/>
      <c r="C240" s="108" t="s">
        <v>296</v>
      </c>
      <c r="D240" s="159" t="s">
        <v>208</v>
      </c>
      <c r="E240" s="86">
        <f>E247</f>
        <v>0</v>
      </c>
      <c r="F240" s="86">
        <f t="shared" ref="F240:H240" si="27">F247</f>
        <v>0</v>
      </c>
      <c r="G240" s="86">
        <f t="shared" si="27"/>
        <v>0</v>
      </c>
      <c r="H240" s="86">
        <f t="shared" si="27"/>
        <v>0</v>
      </c>
      <c r="I240" s="33"/>
    </row>
    <row r="241" spans="1:9" s="1" customFormat="1" ht="10.5" customHeight="1" x14ac:dyDescent="0.2">
      <c r="A241" s="241"/>
      <c r="B241" s="294"/>
      <c r="C241" s="108" t="s">
        <v>295</v>
      </c>
      <c r="D241" s="159" t="s">
        <v>208</v>
      </c>
      <c r="E241" s="86">
        <f t="shared" ref="E241:H245" si="28">E248</f>
        <v>1000</v>
      </c>
      <c r="F241" s="86">
        <f t="shared" si="28"/>
        <v>0</v>
      </c>
      <c r="G241" s="86">
        <f t="shared" si="28"/>
        <v>0</v>
      </c>
      <c r="H241" s="86">
        <f t="shared" si="28"/>
        <v>0</v>
      </c>
      <c r="I241" s="33"/>
    </row>
    <row r="242" spans="1:9" s="1" customFormat="1" ht="10.5" customHeight="1" x14ac:dyDescent="0.2">
      <c r="A242" s="241"/>
      <c r="B242" s="294"/>
      <c r="C242" s="108" t="s">
        <v>294</v>
      </c>
      <c r="D242" s="159"/>
      <c r="E242" s="86">
        <f t="shared" si="28"/>
        <v>0</v>
      </c>
      <c r="F242" s="86">
        <f t="shared" si="28"/>
        <v>0</v>
      </c>
      <c r="G242" s="86">
        <f t="shared" si="28"/>
        <v>0</v>
      </c>
      <c r="H242" s="86">
        <f t="shared" si="28"/>
        <v>0</v>
      </c>
      <c r="I242" s="33"/>
    </row>
    <row r="243" spans="1:9" s="1" customFormat="1" ht="19.5" x14ac:dyDescent="0.2">
      <c r="A243" s="241"/>
      <c r="B243" s="294"/>
      <c r="C243" s="108" t="s">
        <v>293</v>
      </c>
      <c r="D243" s="159"/>
      <c r="E243" s="86">
        <f t="shared" si="28"/>
        <v>0</v>
      </c>
      <c r="F243" s="86">
        <f t="shared" si="28"/>
        <v>0</v>
      </c>
      <c r="G243" s="86">
        <f t="shared" si="28"/>
        <v>0</v>
      </c>
      <c r="H243" s="86">
        <f t="shared" si="28"/>
        <v>0</v>
      </c>
      <c r="I243" s="33"/>
    </row>
    <row r="244" spans="1:9" s="1" customFormat="1" ht="10.5" customHeight="1" x14ac:dyDescent="0.2">
      <c r="A244" s="241"/>
      <c r="B244" s="294"/>
      <c r="C244" s="108" t="s">
        <v>298</v>
      </c>
      <c r="D244" s="176"/>
      <c r="E244" s="86">
        <f t="shared" si="28"/>
        <v>0</v>
      </c>
      <c r="F244" s="86">
        <f t="shared" si="28"/>
        <v>0</v>
      </c>
      <c r="G244" s="86">
        <f t="shared" si="28"/>
        <v>0</v>
      </c>
      <c r="H244" s="86">
        <f t="shared" si="28"/>
        <v>0</v>
      </c>
      <c r="I244" s="33"/>
    </row>
    <row r="245" spans="1:9" s="1" customFormat="1" ht="19.5" x14ac:dyDescent="0.2">
      <c r="A245" s="241"/>
      <c r="B245" s="295"/>
      <c r="C245" s="108" t="s">
        <v>299</v>
      </c>
      <c r="D245" s="176"/>
      <c r="E245" s="86">
        <f t="shared" si="28"/>
        <v>15.75</v>
      </c>
      <c r="F245" s="86">
        <f t="shared" si="28"/>
        <v>0</v>
      </c>
      <c r="G245" s="86">
        <f t="shared" si="28"/>
        <v>0</v>
      </c>
      <c r="H245" s="86">
        <f t="shared" si="28"/>
        <v>0</v>
      </c>
      <c r="I245" s="33"/>
    </row>
    <row r="246" spans="1:9" s="1" customFormat="1" ht="9.75" customHeight="1" x14ac:dyDescent="0.2">
      <c r="A246" s="241" t="s">
        <v>31</v>
      </c>
      <c r="B246" s="293" t="s">
        <v>98</v>
      </c>
      <c r="C246" s="108" t="s">
        <v>297</v>
      </c>
      <c r="D246" s="159"/>
      <c r="E246" s="85">
        <f>SUM(E247:E252)</f>
        <v>1015.75</v>
      </c>
      <c r="F246" s="85">
        <f>SUM(F247:F252)</f>
        <v>0</v>
      </c>
      <c r="G246" s="85">
        <f>SUM(G247:G252)</f>
        <v>0</v>
      </c>
      <c r="H246" s="85">
        <f>SUM(H247:H252)</f>
        <v>0</v>
      </c>
      <c r="I246" s="33"/>
    </row>
    <row r="247" spans="1:9" s="1" customFormat="1" ht="9.75" customHeight="1" x14ac:dyDescent="0.2">
      <c r="A247" s="241"/>
      <c r="B247" s="294"/>
      <c r="C247" s="108" t="s">
        <v>296</v>
      </c>
      <c r="D247" s="159" t="s">
        <v>208</v>
      </c>
      <c r="E247" s="86">
        <v>0</v>
      </c>
      <c r="F247" s="86">
        <v>0</v>
      </c>
      <c r="G247" s="86">
        <v>0</v>
      </c>
      <c r="H247" s="86">
        <v>0</v>
      </c>
      <c r="I247" s="33"/>
    </row>
    <row r="248" spans="1:9" s="1" customFormat="1" ht="9.75" customHeight="1" x14ac:dyDescent="0.2">
      <c r="A248" s="241"/>
      <c r="B248" s="294"/>
      <c r="C248" s="108" t="s">
        <v>295</v>
      </c>
      <c r="D248" s="159" t="s">
        <v>208</v>
      </c>
      <c r="E248" s="86">
        <v>1000</v>
      </c>
      <c r="F248" s="86">
        <v>0</v>
      </c>
      <c r="G248" s="86">
        <v>0</v>
      </c>
      <c r="H248" s="86">
        <v>0</v>
      </c>
      <c r="I248" s="33"/>
    </row>
    <row r="249" spans="1:9" s="1" customFormat="1" ht="9.75" customHeight="1" x14ac:dyDescent="0.2">
      <c r="A249" s="241"/>
      <c r="B249" s="294"/>
      <c r="C249" s="108" t="s">
        <v>294</v>
      </c>
      <c r="D249" s="159"/>
      <c r="E249" s="86">
        <v>0</v>
      </c>
      <c r="F249" s="86">
        <v>0</v>
      </c>
      <c r="G249" s="86">
        <v>0</v>
      </c>
      <c r="H249" s="86">
        <v>0</v>
      </c>
      <c r="I249" s="33"/>
    </row>
    <row r="250" spans="1:9" s="1" customFormat="1" ht="19.5" x14ac:dyDescent="0.2">
      <c r="A250" s="241"/>
      <c r="B250" s="294"/>
      <c r="C250" s="108" t="s">
        <v>293</v>
      </c>
      <c r="D250" s="159"/>
      <c r="E250" s="86">
        <v>0</v>
      </c>
      <c r="F250" s="86">
        <v>0</v>
      </c>
      <c r="G250" s="86">
        <v>0</v>
      </c>
      <c r="H250" s="86">
        <v>0</v>
      </c>
      <c r="I250" s="33"/>
    </row>
    <row r="251" spans="1:9" s="1" customFormat="1" ht="10.5" customHeight="1" x14ac:dyDescent="0.2">
      <c r="A251" s="241"/>
      <c r="B251" s="294"/>
      <c r="C251" s="108" t="s">
        <v>298</v>
      </c>
      <c r="D251" s="176"/>
      <c r="E251" s="86">
        <v>0</v>
      </c>
      <c r="F251" s="86">
        <v>0</v>
      </c>
      <c r="G251" s="86">
        <v>0</v>
      </c>
      <c r="H251" s="86">
        <v>0</v>
      </c>
      <c r="I251" s="33"/>
    </row>
    <row r="252" spans="1:9" s="1" customFormat="1" ht="19.5" x14ac:dyDescent="0.2">
      <c r="A252" s="241"/>
      <c r="B252" s="295"/>
      <c r="C252" s="108" t="s">
        <v>299</v>
      </c>
      <c r="D252" s="176"/>
      <c r="E252" s="86">
        <v>15.75</v>
      </c>
      <c r="F252" s="86">
        <v>0</v>
      </c>
      <c r="G252" s="86">
        <v>0</v>
      </c>
      <c r="H252" s="86">
        <v>0</v>
      </c>
      <c r="I252" s="33"/>
    </row>
    <row r="253" spans="1:9" s="1" customFormat="1" ht="11.25" customHeight="1" x14ac:dyDescent="0.2">
      <c r="A253" s="241" t="s">
        <v>32</v>
      </c>
      <c r="B253" s="293" t="s">
        <v>99</v>
      </c>
      <c r="C253" s="108" t="s">
        <v>297</v>
      </c>
      <c r="D253" s="159"/>
      <c r="E253" s="85">
        <f>SUM(E254:E259)</f>
        <v>31898.720000000001</v>
      </c>
      <c r="F253" s="85">
        <f>SUM(F254:F259)</f>
        <v>31998.720000000001</v>
      </c>
      <c r="G253" s="85">
        <f>SUM(G254:G259)</f>
        <v>31998.720000000001</v>
      </c>
      <c r="H253" s="85">
        <f>SUM(H254:H259)</f>
        <v>31998.720000000001</v>
      </c>
      <c r="I253" s="33"/>
    </row>
    <row r="254" spans="1:9" s="1" customFormat="1" ht="11.25" customHeight="1" x14ac:dyDescent="0.2">
      <c r="A254" s="241"/>
      <c r="B254" s="294"/>
      <c r="C254" s="108" t="s">
        <v>296</v>
      </c>
      <c r="D254" s="159" t="s">
        <v>208</v>
      </c>
      <c r="E254" s="86">
        <v>0</v>
      </c>
      <c r="F254" s="86">
        <v>0</v>
      </c>
      <c r="G254" s="86">
        <v>0</v>
      </c>
      <c r="H254" s="86">
        <v>0</v>
      </c>
      <c r="I254" s="33"/>
    </row>
    <row r="255" spans="1:9" s="1" customFormat="1" ht="11.25" customHeight="1" x14ac:dyDescent="0.2">
      <c r="A255" s="241"/>
      <c r="B255" s="294"/>
      <c r="C255" s="108" t="s">
        <v>295</v>
      </c>
      <c r="D255" s="159" t="s">
        <v>208</v>
      </c>
      <c r="E255" s="86">
        <v>31898.720000000001</v>
      </c>
      <c r="F255" s="51">
        <v>31998.720000000001</v>
      </c>
      <c r="G255" s="51">
        <v>31998.720000000001</v>
      </c>
      <c r="H255" s="51">
        <v>31998.720000000001</v>
      </c>
      <c r="I255" s="33"/>
    </row>
    <row r="256" spans="1:9" s="1" customFormat="1" ht="11.25" customHeight="1" x14ac:dyDescent="0.2">
      <c r="A256" s="241"/>
      <c r="B256" s="294"/>
      <c r="C256" s="108" t="s">
        <v>294</v>
      </c>
      <c r="D256" s="159"/>
      <c r="E256" s="86">
        <v>0</v>
      </c>
      <c r="F256" s="86">
        <v>0</v>
      </c>
      <c r="G256" s="86">
        <v>0</v>
      </c>
      <c r="H256" s="86">
        <v>0</v>
      </c>
      <c r="I256" s="33"/>
    </row>
    <row r="257" spans="1:9" s="1" customFormat="1" ht="19.5" x14ac:dyDescent="0.2">
      <c r="A257" s="241"/>
      <c r="B257" s="294"/>
      <c r="C257" s="108" t="s">
        <v>293</v>
      </c>
      <c r="D257" s="159"/>
      <c r="E257" s="86">
        <v>0</v>
      </c>
      <c r="F257" s="86">
        <v>0</v>
      </c>
      <c r="G257" s="86">
        <v>0</v>
      </c>
      <c r="H257" s="86">
        <v>0</v>
      </c>
      <c r="I257" s="33"/>
    </row>
    <row r="258" spans="1:9" s="1" customFormat="1" ht="10.5" customHeight="1" x14ac:dyDescent="0.2">
      <c r="A258" s="241"/>
      <c r="B258" s="294"/>
      <c r="C258" s="108" t="s">
        <v>298</v>
      </c>
      <c r="D258" s="176"/>
      <c r="E258" s="86">
        <v>0</v>
      </c>
      <c r="F258" s="86">
        <v>0</v>
      </c>
      <c r="G258" s="86">
        <v>0</v>
      </c>
      <c r="H258" s="86">
        <v>0</v>
      </c>
      <c r="I258" s="33"/>
    </row>
    <row r="259" spans="1:9" s="1" customFormat="1" ht="19.5" x14ac:dyDescent="0.2">
      <c r="A259" s="241"/>
      <c r="B259" s="295"/>
      <c r="C259" s="108" t="s">
        <v>299</v>
      </c>
      <c r="D259" s="176"/>
      <c r="E259" s="86">
        <v>0</v>
      </c>
      <c r="F259" s="86">
        <v>0</v>
      </c>
      <c r="G259" s="86">
        <v>0</v>
      </c>
      <c r="H259" s="86">
        <v>0</v>
      </c>
      <c r="I259" s="33"/>
    </row>
    <row r="260" spans="1:9" s="1" customFormat="1" ht="10.5" customHeight="1" x14ac:dyDescent="0.2">
      <c r="A260" s="241" t="s">
        <v>185</v>
      </c>
      <c r="B260" s="293" t="s">
        <v>385</v>
      </c>
      <c r="C260" s="108" t="s">
        <v>297</v>
      </c>
      <c r="D260" s="159"/>
      <c r="E260" s="85">
        <f t="shared" ref="E260:H260" si="29">SUM(E261:E266)</f>
        <v>198793</v>
      </c>
      <c r="F260" s="85">
        <f t="shared" si="29"/>
        <v>242459.829</v>
      </c>
      <c r="G260" s="85">
        <f t="shared" si="29"/>
        <v>242459.829</v>
      </c>
      <c r="H260" s="85">
        <f t="shared" si="29"/>
        <v>242459.829</v>
      </c>
      <c r="I260" s="33"/>
    </row>
    <row r="261" spans="1:9" s="1" customFormat="1" ht="10.5" customHeight="1" x14ac:dyDescent="0.2">
      <c r="A261" s="241"/>
      <c r="B261" s="294"/>
      <c r="C261" s="108" t="s">
        <v>296</v>
      </c>
      <c r="D261" s="159" t="s">
        <v>208</v>
      </c>
      <c r="E261" s="86">
        <f>E268+E275</f>
        <v>78593</v>
      </c>
      <c r="F261" s="86">
        <f t="shared" ref="F261:H261" si="30">F268+F275</f>
        <v>78593</v>
      </c>
      <c r="G261" s="86">
        <f t="shared" si="30"/>
        <v>78593</v>
      </c>
      <c r="H261" s="86">
        <f t="shared" si="30"/>
        <v>78593</v>
      </c>
      <c r="I261" s="33"/>
    </row>
    <row r="262" spans="1:9" s="1" customFormat="1" ht="10.5" customHeight="1" x14ac:dyDescent="0.2">
      <c r="A262" s="241"/>
      <c r="B262" s="294"/>
      <c r="C262" s="108" t="s">
        <v>295</v>
      </c>
      <c r="D262" s="159" t="s">
        <v>208</v>
      </c>
      <c r="E262" s="86">
        <f t="shared" ref="E262:H266" si="31">E269+E276</f>
        <v>120000</v>
      </c>
      <c r="F262" s="86">
        <f t="shared" si="31"/>
        <v>163866.829</v>
      </c>
      <c r="G262" s="86">
        <f t="shared" si="31"/>
        <v>163866.829</v>
      </c>
      <c r="H262" s="86">
        <f t="shared" si="31"/>
        <v>163866.829</v>
      </c>
      <c r="I262" s="33"/>
    </row>
    <row r="263" spans="1:9" s="1" customFormat="1" ht="10.5" customHeight="1" x14ac:dyDescent="0.2">
      <c r="A263" s="241"/>
      <c r="B263" s="294"/>
      <c r="C263" s="108" t="s">
        <v>294</v>
      </c>
      <c r="D263" s="159"/>
      <c r="E263" s="86">
        <f t="shared" si="31"/>
        <v>200</v>
      </c>
      <c r="F263" s="86">
        <f t="shared" si="31"/>
        <v>0</v>
      </c>
      <c r="G263" s="86">
        <f t="shared" si="31"/>
        <v>0</v>
      </c>
      <c r="H263" s="86">
        <f t="shared" si="31"/>
        <v>0</v>
      </c>
      <c r="I263" s="33"/>
    </row>
    <row r="264" spans="1:9" s="1" customFormat="1" ht="19.5" x14ac:dyDescent="0.2">
      <c r="A264" s="241"/>
      <c r="B264" s="294"/>
      <c r="C264" s="108" t="s">
        <v>293</v>
      </c>
      <c r="D264" s="159"/>
      <c r="E264" s="86">
        <f t="shared" si="31"/>
        <v>0</v>
      </c>
      <c r="F264" s="86">
        <f t="shared" si="31"/>
        <v>0</v>
      </c>
      <c r="G264" s="86">
        <f t="shared" si="31"/>
        <v>0</v>
      </c>
      <c r="H264" s="86">
        <f t="shared" si="31"/>
        <v>0</v>
      </c>
      <c r="I264" s="33"/>
    </row>
    <row r="265" spans="1:9" s="1" customFormat="1" ht="10.5" customHeight="1" x14ac:dyDescent="0.2">
      <c r="A265" s="241"/>
      <c r="B265" s="294"/>
      <c r="C265" s="108" t="s">
        <v>298</v>
      </c>
      <c r="D265" s="176"/>
      <c r="E265" s="86">
        <f t="shared" si="31"/>
        <v>0</v>
      </c>
      <c r="F265" s="86">
        <f t="shared" si="31"/>
        <v>0</v>
      </c>
      <c r="G265" s="86">
        <f t="shared" si="31"/>
        <v>0</v>
      </c>
      <c r="H265" s="86">
        <f t="shared" si="31"/>
        <v>0</v>
      </c>
      <c r="I265" s="33"/>
    </row>
    <row r="266" spans="1:9" s="1" customFormat="1" ht="19.5" x14ac:dyDescent="0.2">
      <c r="A266" s="241"/>
      <c r="B266" s="295"/>
      <c r="C266" s="108" t="s">
        <v>299</v>
      </c>
      <c r="D266" s="176"/>
      <c r="E266" s="86">
        <f t="shared" si="31"/>
        <v>0</v>
      </c>
      <c r="F266" s="86">
        <f t="shared" si="31"/>
        <v>0</v>
      </c>
      <c r="G266" s="86">
        <f t="shared" ref="G266" si="32">G273</f>
        <v>0</v>
      </c>
      <c r="H266" s="86">
        <f t="shared" ref="H266" si="33">H273+H280</f>
        <v>0</v>
      </c>
      <c r="I266" s="33"/>
    </row>
    <row r="267" spans="1:9" s="1" customFormat="1" x14ac:dyDescent="0.2">
      <c r="A267" s="241" t="s">
        <v>324</v>
      </c>
      <c r="B267" s="293" t="s">
        <v>505</v>
      </c>
      <c r="C267" s="108" t="s">
        <v>297</v>
      </c>
      <c r="D267" s="159"/>
      <c r="E267" s="85">
        <f t="shared" ref="E267:H267" si="34">SUM(E268:E273)</f>
        <v>178593</v>
      </c>
      <c r="F267" s="85">
        <f t="shared" si="34"/>
        <v>238959.829</v>
      </c>
      <c r="G267" s="85">
        <f t="shared" si="34"/>
        <v>238959.829</v>
      </c>
      <c r="H267" s="85">
        <f t="shared" si="34"/>
        <v>238959.829</v>
      </c>
      <c r="I267" s="33"/>
    </row>
    <row r="268" spans="1:9" s="1" customFormat="1" x14ac:dyDescent="0.2">
      <c r="A268" s="241"/>
      <c r="B268" s="294"/>
      <c r="C268" s="108" t="s">
        <v>296</v>
      </c>
      <c r="D268" s="159" t="s">
        <v>208</v>
      </c>
      <c r="E268" s="86">
        <v>78593</v>
      </c>
      <c r="F268" s="51">
        <v>78593</v>
      </c>
      <c r="G268" s="51">
        <v>78593</v>
      </c>
      <c r="H268" s="51">
        <v>78593</v>
      </c>
      <c r="I268" s="33"/>
    </row>
    <row r="269" spans="1:9" s="1" customFormat="1" x14ac:dyDescent="0.2">
      <c r="A269" s="241"/>
      <c r="B269" s="294"/>
      <c r="C269" s="108" t="s">
        <v>295</v>
      </c>
      <c r="D269" s="159" t="s">
        <v>208</v>
      </c>
      <c r="E269" s="86">
        <v>100000</v>
      </c>
      <c r="F269" s="51">
        <v>160366.829</v>
      </c>
      <c r="G269" s="51">
        <v>160366.829</v>
      </c>
      <c r="H269" s="51">
        <v>160366.829</v>
      </c>
      <c r="I269" s="33"/>
    </row>
    <row r="270" spans="1:9" s="1" customFormat="1" x14ac:dyDescent="0.2">
      <c r="A270" s="241"/>
      <c r="B270" s="294"/>
      <c r="C270" s="108" t="s">
        <v>294</v>
      </c>
      <c r="D270" s="159"/>
      <c r="E270" s="86">
        <v>0</v>
      </c>
      <c r="F270" s="86">
        <v>0</v>
      </c>
      <c r="G270" s="86">
        <v>0</v>
      </c>
      <c r="H270" s="86">
        <v>0</v>
      </c>
      <c r="I270" s="33"/>
    </row>
    <row r="271" spans="1:9" s="1" customFormat="1" ht="19.5" x14ac:dyDescent="0.2">
      <c r="A271" s="241"/>
      <c r="B271" s="294"/>
      <c r="C271" s="108" t="s">
        <v>293</v>
      </c>
      <c r="D271" s="159"/>
      <c r="E271" s="86">
        <v>0</v>
      </c>
      <c r="F271" s="86">
        <v>0</v>
      </c>
      <c r="G271" s="86">
        <v>0</v>
      </c>
      <c r="H271" s="86">
        <v>0</v>
      </c>
      <c r="I271" s="33"/>
    </row>
    <row r="272" spans="1:9" s="1" customFormat="1" x14ac:dyDescent="0.2">
      <c r="A272" s="241"/>
      <c r="B272" s="294"/>
      <c r="C272" s="108" t="s">
        <v>298</v>
      </c>
      <c r="D272" s="176"/>
      <c r="E272" s="86">
        <v>0</v>
      </c>
      <c r="F272" s="86">
        <v>0</v>
      </c>
      <c r="G272" s="86">
        <v>0</v>
      </c>
      <c r="H272" s="86">
        <v>0</v>
      </c>
      <c r="I272" s="33"/>
    </row>
    <row r="273" spans="1:9" s="1" customFormat="1" ht="19.5" x14ac:dyDescent="0.2">
      <c r="A273" s="241"/>
      <c r="B273" s="295"/>
      <c r="C273" s="108" t="s">
        <v>299</v>
      </c>
      <c r="D273" s="176"/>
      <c r="E273" s="86">
        <v>0</v>
      </c>
      <c r="F273" s="86">
        <v>0</v>
      </c>
      <c r="G273" s="86">
        <v>0</v>
      </c>
      <c r="H273" s="86">
        <v>0</v>
      </c>
      <c r="I273" s="33"/>
    </row>
    <row r="274" spans="1:9" s="1" customFormat="1" x14ac:dyDescent="0.2">
      <c r="A274" s="241" t="s">
        <v>435</v>
      </c>
      <c r="B274" s="293" t="s">
        <v>369</v>
      </c>
      <c r="C274" s="108" t="s">
        <v>297</v>
      </c>
      <c r="D274" s="159"/>
      <c r="E274" s="85">
        <f t="shared" ref="E274:H274" si="35">SUM(E275:E280)</f>
        <v>20200</v>
      </c>
      <c r="F274" s="85">
        <f t="shared" si="35"/>
        <v>3500</v>
      </c>
      <c r="G274" s="85">
        <f t="shared" si="35"/>
        <v>3500</v>
      </c>
      <c r="H274" s="85">
        <f t="shared" si="35"/>
        <v>3500</v>
      </c>
      <c r="I274" s="33"/>
    </row>
    <row r="275" spans="1:9" s="1" customFormat="1" x14ac:dyDescent="0.2">
      <c r="A275" s="241"/>
      <c r="B275" s="294"/>
      <c r="C275" s="108" t="s">
        <v>296</v>
      </c>
      <c r="D275" s="159" t="s">
        <v>208</v>
      </c>
      <c r="E275" s="86">
        <v>0</v>
      </c>
      <c r="F275" s="86">
        <v>0</v>
      </c>
      <c r="G275" s="86">
        <v>0</v>
      </c>
      <c r="H275" s="86">
        <v>0</v>
      </c>
      <c r="I275" s="33"/>
    </row>
    <row r="276" spans="1:9" s="1" customFormat="1" x14ac:dyDescent="0.2">
      <c r="A276" s="241"/>
      <c r="B276" s="294"/>
      <c r="C276" s="108" t="s">
        <v>295</v>
      </c>
      <c r="D276" s="159" t="s">
        <v>208</v>
      </c>
      <c r="E276" s="86">
        <v>20000</v>
      </c>
      <c r="F276" s="86">
        <v>3500</v>
      </c>
      <c r="G276" s="86">
        <v>3500</v>
      </c>
      <c r="H276" s="86">
        <v>3500</v>
      </c>
      <c r="I276" s="33"/>
    </row>
    <row r="277" spans="1:9" s="1" customFormat="1" x14ac:dyDescent="0.2">
      <c r="A277" s="241"/>
      <c r="B277" s="294"/>
      <c r="C277" s="108" t="s">
        <v>294</v>
      </c>
      <c r="D277" s="159"/>
      <c r="E277" s="86">
        <v>200</v>
      </c>
      <c r="F277" s="86">
        <v>0</v>
      </c>
      <c r="G277" s="86">
        <v>0</v>
      </c>
      <c r="H277" s="86">
        <v>0</v>
      </c>
      <c r="I277" s="33"/>
    </row>
    <row r="278" spans="1:9" s="1" customFormat="1" ht="19.5" x14ac:dyDescent="0.2">
      <c r="A278" s="241"/>
      <c r="B278" s="294"/>
      <c r="C278" s="108" t="s">
        <v>293</v>
      </c>
      <c r="D278" s="159"/>
      <c r="E278" s="86">
        <v>0</v>
      </c>
      <c r="F278" s="86">
        <v>0</v>
      </c>
      <c r="G278" s="86">
        <v>0</v>
      </c>
      <c r="H278" s="86">
        <v>0</v>
      </c>
      <c r="I278" s="33"/>
    </row>
    <row r="279" spans="1:9" s="1" customFormat="1" x14ac:dyDescent="0.2">
      <c r="A279" s="241"/>
      <c r="B279" s="294"/>
      <c r="C279" s="108" t="s">
        <v>298</v>
      </c>
      <c r="D279" s="176"/>
      <c r="E279" s="86">
        <v>0</v>
      </c>
      <c r="F279" s="86">
        <v>0</v>
      </c>
      <c r="G279" s="86">
        <v>0</v>
      </c>
      <c r="H279" s="86">
        <v>0</v>
      </c>
      <c r="I279" s="33"/>
    </row>
    <row r="280" spans="1:9" s="1" customFormat="1" ht="19.5" x14ac:dyDescent="0.2">
      <c r="A280" s="241"/>
      <c r="B280" s="295"/>
      <c r="C280" s="108" t="s">
        <v>299</v>
      </c>
      <c r="D280" s="176"/>
      <c r="E280" s="86">
        <v>0</v>
      </c>
      <c r="F280" s="86">
        <v>0</v>
      </c>
      <c r="G280" s="86">
        <v>0</v>
      </c>
      <c r="H280" s="86">
        <v>0</v>
      </c>
      <c r="I280" s="33"/>
    </row>
    <row r="281" spans="1:9" s="1" customFormat="1" x14ac:dyDescent="0.2">
      <c r="A281" s="241" t="s">
        <v>186</v>
      </c>
      <c r="B281" s="293" t="s">
        <v>506</v>
      </c>
      <c r="C281" s="108" t="s">
        <v>297</v>
      </c>
      <c r="D281" s="159"/>
      <c r="E281" s="85">
        <f t="shared" ref="E281:H281" si="36">SUM(E282:E287)</f>
        <v>0</v>
      </c>
      <c r="F281" s="85">
        <f t="shared" si="36"/>
        <v>5037.0526300000001</v>
      </c>
      <c r="G281" s="85">
        <f t="shared" si="36"/>
        <v>5037.0526300000001</v>
      </c>
      <c r="H281" s="85">
        <f t="shared" si="36"/>
        <v>5037.0526300000001</v>
      </c>
      <c r="I281" s="33"/>
    </row>
    <row r="282" spans="1:9" s="1" customFormat="1" x14ac:dyDescent="0.2">
      <c r="A282" s="241"/>
      <c r="B282" s="294"/>
      <c r="C282" s="108" t="s">
        <v>296</v>
      </c>
      <c r="D282" s="159" t="s">
        <v>208</v>
      </c>
      <c r="E282" s="86">
        <v>0</v>
      </c>
      <c r="F282" s="51">
        <v>4785.2</v>
      </c>
      <c r="G282" s="51">
        <v>4785.2</v>
      </c>
      <c r="H282" s="51">
        <v>4785.2</v>
      </c>
      <c r="I282" s="33"/>
    </row>
    <row r="283" spans="1:9" s="1" customFormat="1" x14ac:dyDescent="0.2">
      <c r="A283" s="241"/>
      <c r="B283" s="294"/>
      <c r="C283" s="108" t="s">
        <v>295</v>
      </c>
      <c r="D283" s="159" t="s">
        <v>208</v>
      </c>
      <c r="E283" s="86">
        <v>0</v>
      </c>
      <c r="F283" s="51">
        <v>251.85263</v>
      </c>
      <c r="G283" s="51">
        <v>251.85263</v>
      </c>
      <c r="H283" s="51">
        <v>251.85263</v>
      </c>
      <c r="I283" s="33"/>
    </row>
    <row r="284" spans="1:9" s="1" customFormat="1" x14ac:dyDescent="0.2">
      <c r="A284" s="241"/>
      <c r="B284" s="294"/>
      <c r="C284" s="108" t="s">
        <v>294</v>
      </c>
      <c r="D284" s="159"/>
      <c r="E284" s="86">
        <v>0</v>
      </c>
      <c r="F284" s="86">
        <v>0</v>
      </c>
      <c r="G284" s="86">
        <v>0</v>
      </c>
      <c r="H284" s="86">
        <v>0</v>
      </c>
      <c r="I284" s="33"/>
    </row>
    <row r="285" spans="1:9" s="1" customFormat="1" ht="19.5" x14ac:dyDescent="0.2">
      <c r="A285" s="241"/>
      <c r="B285" s="294"/>
      <c r="C285" s="108" t="s">
        <v>293</v>
      </c>
      <c r="D285" s="159"/>
      <c r="E285" s="86">
        <v>0</v>
      </c>
      <c r="F285" s="86">
        <v>0</v>
      </c>
      <c r="G285" s="86">
        <v>0</v>
      </c>
      <c r="H285" s="86">
        <v>0</v>
      </c>
      <c r="I285" s="33"/>
    </row>
    <row r="286" spans="1:9" s="1" customFormat="1" x14ac:dyDescent="0.2">
      <c r="A286" s="241"/>
      <c r="B286" s="294"/>
      <c r="C286" s="108" t="s">
        <v>298</v>
      </c>
      <c r="D286" s="176"/>
      <c r="E286" s="86">
        <v>0</v>
      </c>
      <c r="F286" s="86">
        <v>0</v>
      </c>
      <c r="G286" s="86">
        <v>0</v>
      </c>
      <c r="H286" s="86">
        <v>0</v>
      </c>
      <c r="I286" s="33"/>
    </row>
    <row r="287" spans="1:9" s="1" customFormat="1" ht="19.5" x14ac:dyDescent="0.2">
      <c r="A287" s="241"/>
      <c r="B287" s="295"/>
      <c r="C287" s="108" t="s">
        <v>299</v>
      </c>
      <c r="D287" s="176"/>
      <c r="E287" s="86">
        <v>0</v>
      </c>
      <c r="F287" s="86">
        <v>0</v>
      </c>
      <c r="G287" s="86">
        <v>0</v>
      </c>
      <c r="H287" s="86">
        <v>0</v>
      </c>
      <c r="I287" s="33"/>
    </row>
    <row r="288" spans="1:9" s="7" customFormat="1" ht="9.75" x14ac:dyDescent="0.2">
      <c r="A288" s="296" t="s">
        <v>220</v>
      </c>
      <c r="B288" s="297" t="s">
        <v>33</v>
      </c>
      <c r="C288" s="175" t="s">
        <v>297</v>
      </c>
      <c r="D288" s="176"/>
      <c r="E288" s="84">
        <f>E289+E290+E291+E292+E294+E293</f>
        <v>76100</v>
      </c>
      <c r="F288" s="84">
        <f>F289+F290+F291+F292+F294+F293</f>
        <v>93243.32</v>
      </c>
      <c r="G288" s="84">
        <f t="shared" ref="G288:H288" si="37">G289+G290+G291+G292+G294+G293</f>
        <v>90246.072295999998</v>
      </c>
      <c r="H288" s="84">
        <f t="shared" si="37"/>
        <v>90246.072295999998</v>
      </c>
      <c r="I288" s="31"/>
    </row>
    <row r="289" spans="1:9" s="7" customFormat="1" ht="24.75" customHeight="1" x14ac:dyDescent="0.2">
      <c r="A289" s="296"/>
      <c r="B289" s="298"/>
      <c r="C289" s="175" t="s">
        <v>296</v>
      </c>
      <c r="D289" s="161" t="s">
        <v>208</v>
      </c>
      <c r="E289" s="87">
        <f>E296+E331</f>
        <v>0</v>
      </c>
      <c r="F289" s="87">
        <f t="shared" ref="F289:H289" si="38">F296+F331</f>
        <v>0</v>
      </c>
      <c r="G289" s="87">
        <f t="shared" si="38"/>
        <v>0</v>
      </c>
      <c r="H289" s="87">
        <f t="shared" si="38"/>
        <v>0</v>
      </c>
      <c r="I289" s="31"/>
    </row>
    <row r="290" spans="1:9" s="7" customFormat="1" ht="10.15" customHeight="1" x14ac:dyDescent="0.2">
      <c r="A290" s="296"/>
      <c r="B290" s="298"/>
      <c r="C290" s="177" t="s">
        <v>507</v>
      </c>
      <c r="D290" s="161" t="s">
        <v>208</v>
      </c>
      <c r="E290" s="87">
        <f>E297+E332</f>
        <v>76000</v>
      </c>
      <c r="F290" s="87">
        <f t="shared" ref="F290:H290" si="39">F297+F332</f>
        <v>89793.32</v>
      </c>
      <c r="G290" s="87">
        <f t="shared" si="39"/>
        <v>87068.549360000005</v>
      </c>
      <c r="H290" s="87">
        <f t="shared" si="39"/>
        <v>87068.549360000005</v>
      </c>
      <c r="I290" s="31"/>
    </row>
    <row r="291" spans="1:9" s="7" customFormat="1" ht="9.75" x14ac:dyDescent="0.2">
      <c r="A291" s="296"/>
      <c r="B291" s="298"/>
      <c r="C291" s="175" t="s">
        <v>294</v>
      </c>
      <c r="D291" s="176"/>
      <c r="E291" s="87">
        <f t="shared" ref="E291:E294" si="40">E298+E333</f>
        <v>100</v>
      </c>
      <c r="F291" s="87">
        <f t="shared" ref="F291:H291" si="41">F298+F333</f>
        <v>3450</v>
      </c>
      <c r="G291" s="87">
        <f t="shared" si="41"/>
        <v>3177.5229360000003</v>
      </c>
      <c r="H291" s="87">
        <f t="shared" si="41"/>
        <v>3177.5229360000003</v>
      </c>
      <c r="I291" s="31"/>
    </row>
    <row r="292" spans="1:9" s="7" customFormat="1" ht="19.5" x14ac:dyDescent="0.2">
      <c r="A292" s="296"/>
      <c r="B292" s="298"/>
      <c r="C292" s="175" t="s">
        <v>293</v>
      </c>
      <c r="D292" s="176"/>
      <c r="E292" s="87">
        <f t="shared" si="40"/>
        <v>0</v>
      </c>
      <c r="F292" s="87">
        <f t="shared" ref="F292:H292" si="42">F299+F334</f>
        <v>0</v>
      </c>
      <c r="G292" s="87">
        <f t="shared" si="42"/>
        <v>0</v>
      </c>
      <c r="H292" s="87">
        <f t="shared" si="42"/>
        <v>0</v>
      </c>
      <c r="I292" s="31"/>
    </row>
    <row r="293" spans="1:9" s="8" customFormat="1" ht="10.5" customHeight="1" x14ac:dyDescent="0.2">
      <c r="A293" s="296"/>
      <c r="B293" s="298"/>
      <c r="C293" s="175" t="s">
        <v>298</v>
      </c>
      <c r="D293" s="176"/>
      <c r="E293" s="87">
        <f t="shared" si="40"/>
        <v>0</v>
      </c>
      <c r="F293" s="87">
        <f t="shared" ref="F293:H293" si="43">F300+F335</f>
        <v>0</v>
      </c>
      <c r="G293" s="87">
        <f t="shared" si="43"/>
        <v>0</v>
      </c>
      <c r="H293" s="87">
        <f t="shared" si="43"/>
        <v>0</v>
      </c>
      <c r="I293" s="32"/>
    </row>
    <row r="294" spans="1:9" s="8" customFormat="1" ht="29.25" customHeight="1" x14ac:dyDescent="0.2">
      <c r="A294" s="296"/>
      <c r="B294" s="299"/>
      <c r="C294" s="175" t="s">
        <v>299</v>
      </c>
      <c r="D294" s="176"/>
      <c r="E294" s="87">
        <f t="shared" si="40"/>
        <v>0</v>
      </c>
      <c r="F294" s="87">
        <f t="shared" ref="F294:H294" si="44">F301+F336</f>
        <v>0</v>
      </c>
      <c r="G294" s="87">
        <f t="shared" si="44"/>
        <v>0</v>
      </c>
      <c r="H294" s="87">
        <f t="shared" si="44"/>
        <v>0</v>
      </c>
      <c r="I294" s="32"/>
    </row>
    <row r="295" spans="1:9" s="1" customFormat="1" ht="10.5" customHeight="1" x14ac:dyDescent="0.2">
      <c r="A295" s="241" t="s">
        <v>34</v>
      </c>
      <c r="B295" s="318" t="s">
        <v>100</v>
      </c>
      <c r="C295" s="108" t="s">
        <v>297</v>
      </c>
      <c r="D295" s="159"/>
      <c r="E295" s="85">
        <f>E296+E297+E298+E299+E301</f>
        <v>72600</v>
      </c>
      <c r="F295" s="85">
        <f>F296+F297+F298+F299+F301</f>
        <v>87188.097000000009</v>
      </c>
      <c r="G295" s="85">
        <f>G296+G297+G298+G299+G301</f>
        <v>84190.849296</v>
      </c>
      <c r="H295" s="85">
        <f>H296+H297+H298+H299+H301</f>
        <v>84190.849296</v>
      </c>
      <c r="I295" s="33"/>
    </row>
    <row r="296" spans="1:9" s="1" customFormat="1" ht="10.5" customHeight="1" x14ac:dyDescent="0.2">
      <c r="A296" s="241"/>
      <c r="B296" s="319"/>
      <c r="C296" s="108" t="s">
        <v>296</v>
      </c>
      <c r="D296" s="159" t="s">
        <v>208</v>
      </c>
      <c r="E296" s="85">
        <f>E303+E310+E317+E324</f>
        <v>0</v>
      </c>
      <c r="F296" s="85">
        <f t="shared" ref="F296:H296" si="45">F303+F310+F317+F324</f>
        <v>0</v>
      </c>
      <c r="G296" s="85">
        <f t="shared" si="45"/>
        <v>0</v>
      </c>
      <c r="H296" s="85">
        <f t="shared" si="45"/>
        <v>0</v>
      </c>
      <c r="I296" s="33"/>
    </row>
    <row r="297" spans="1:9" s="1" customFormat="1" ht="10.5" customHeight="1" x14ac:dyDescent="0.2">
      <c r="A297" s="241"/>
      <c r="B297" s="319"/>
      <c r="C297" s="108" t="s">
        <v>295</v>
      </c>
      <c r="D297" s="159" t="s">
        <v>208</v>
      </c>
      <c r="E297" s="85">
        <f>E304+E311+E318+E325</f>
        <v>72500</v>
      </c>
      <c r="F297" s="85">
        <f t="shared" ref="F297:H297" si="46">F304+F311+F318+F325</f>
        <v>83738.097000000009</v>
      </c>
      <c r="G297" s="85">
        <f t="shared" si="46"/>
        <v>81013.326360000006</v>
      </c>
      <c r="H297" s="85">
        <f t="shared" si="46"/>
        <v>81013.326360000006</v>
      </c>
      <c r="I297" s="33"/>
    </row>
    <row r="298" spans="1:9" s="1" customFormat="1" x14ac:dyDescent="0.2">
      <c r="A298" s="241"/>
      <c r="B298" s="319"/>
      <c r="C298" s="108" t="s">
        <v>294</v>
      </c>
      <c r="D298" s="159"/>
      <c r="E298" s="85">
        <f t="shared" ref="E298:H298" si="47">E305+E312+E319+E326</f>
        <v>100</v>
      </c>
      <c r="F298" s="85">
        <f t="shared" si="47"/>
        <v>3450</v>
      </c>
      <c r="G298" s="85">
        <f t="shared" si="47"/>
        <v>3177.5229360000003</v>
      </c>
      <c r="H298" s="85">
        <f t="shared" si="47"/>
        <v>3177.5229360000003</v>
      </c>
      <c r="I298" s="33"/>
    </row>
    <row r="299" spans="1:9" s="1" customFormat="1" ht="19.5" x14ac:dyDescent="0.2">
      <c r="A299" s="241"/>
      <c r="B299" s="319"/>
      <c r="C299" s="108" t="s">
        <v>293</v>
      </c>
      <c r="D299" s="159"/>
      <c r="E299" s="85">
        <f t="shared" ref="E299:H299" si="48">E306+E313+E320+E327</f>
        <v>0</v>
      </c>
      <c r="F299" s="85">
        <f t="shared" si="48"/>
        <v>0</v>
      </c>
      <c r="G299" s="85">
        <f t="shared" si="48"/>
        <v>0</v>
      </c>
      <c r="H299" s="85">
        <f t="shared" si="48"/>
        <v>0</v>
      </c>
      <c r="I299" s="33"/>
    </row>
    <row r="300" spans="1:9" s="1" customFormat="1" ht="10.5" customHeight="1" x14ac:dyDescent="0.2">
      <c r="A300" s="241"/>
      <c r="B300" s="319"/>
      <c r="C300" s="108" t="s">
        <v>298</v>
      </c>
      <c r="D300" s="159"/>
      <c r="E300" s="85">
        <f t="shared" ref="E300:H300" si="49">E307+E314+E321+E328</f>
        <v>0</v>
      </c>
      <c r="F300" s="85">
        <f t="shared" si="49"/>
        <v>0</v>
      </c>
      <c r="G300" s="85">
        <f t="shared" si="49"/>
        <v>0</v>
      </c>
      <c r="H300" s="85">
        <f t="shared" si="49"/>
        <v>0</v>
      </c>
      <c r="I300" s="33"/>
    </row>
    <row r="301" spans="1:9" s="1" customFormat="1" ht="19.5" x14ac:dyDescent="0.2">
      <c r="A301" s="241"/>
      <c r="B301" s="320"/>
      <c r="C301" s="108" t="s">
        <v>299</v>
      </c>
      <c r="D301" s="159"/>
      <c r="E301" s="85">
        <f t="shared" ref="E301:H301" si="50">E308+E315+E322+E329</f>
        <v>0</v>
      </c>
      <c r="F301" s="85">
        <f t="shared" si="50"/>
        <v>0</v>
      </c>
      <c r="G301" s="85">
        <f t="shared" si="50"/>
        <v>0</v>
      </c>
      <c r="H301" s="85">
        <f t="shared" si="50"/>
        <v>0</v>
      </c>
      <c r="I301" s="33"/>
    </row>
    <row r="302" spans="1:9" s="1" customFormat="1" ht="10.5" customHeight="1" x14ac:dyDescent="0.2">
      <c r="A302" s="241" t="s">
        <v>35</v>
      </c>
      <c r="B302" s="293" t="s">
        <v>101</v>
      </c>
      <c r="C302" s="108" t="s">
        <v>297</v>
      </c>
      <c r="D302" s="159"/>
      <c r="E302" s="85">
        <f>SUM(E303:E308)</f>
        <v>40000</v>
      </c>
      <c r="F302" s="85">
        <f>SUM(F303:F308)</f>
        <v>37100</v>
      </c>
      <c r="G302" s="85">
        <f>SUM(G303:G308)</f>
        <v>37100</v>
      </c>
      <c r="H302" s="85">
        <f>SUM(H303:H308)</f>
        <v>37100</v>
      </c>
      <c r="I302" s="33"/>
    </row>
    <row r="303" spans="1:9" s="1" customFormat="1" ht="10.5" customHeight="1" x14ac:dyDescent="0.2">
      <c r="A303" s="241"/>
      <c r="B303" s="294"/>
      <c r="C303" s="108" t="s">
        <v>296</v>
      </c>
      <c r="D303" s="159" t="s">
        <v>208</v>
      </c>
      <c r="E303" s="86">
        <v>0</v>
      </c>
      <c r="F303" s="86">
        <v>0</v>
      </c>
      <c r="G303" s="86">
        <v>0</v>
      </c>
      <c r="H303" s="86">
        <v>0</v>
      </c>
      <c r="I303" s="33"/>
    </row>
    <row r="304" spans="1:9" s="1" customFormat="1" ht="10.5" customHeight="1" x14ac:dyDescent="0.2">
      <c r="A304" s="241"/>
      <c r="B304" s="294"/>
      <c r="C304" s="108" t="s">
        <v>295</v>
      </c>
      <c r="D304" s="159" t="s">
        <v>208</v>
      </c>
      <c r="E304" s="86">
        <v>40000</v>
      </c>
      <c r="F304" s="51">
        <v>37100</v>
      </c>
      <c r="G304" s="51">
        <v>37100</v>
      </c>
      <c r="H304" s="51">
        <v>37100</v>
      </c>
      <c r="I304" s="33"/>
    </row>
    <row r="305" spans="1:9" s="1" customFormat="1" ht="10.5" customHeight="1" x14ac:dyDescent="0.2">
      <c r="A305" s="241"/>
      <c r="B305" s="294"/>
      <c r="C305" s="108" t="s">
        <v>294</v>
      </c>
      <c r="D305" s="159"/>
      <c r="E305" s="86">
        <v>0</v>
      </c>
      <c r="F305" s="86">
        <v>0</v>
      </c>
      <c r="G305" s="86">
        <v>0</v>
      </c>
      <c r="H305" s="86">
        <v>0</v>
      </c>
      <c r="I305" s="33"/>
    </row>
    <row r="306" spans="1:9" s="1" customFormat="1" ht="19.5" x14ac:dyDescent="0.2">
      <c r="A306" s="241"/>
      <c r="B306" s="294"/>
      <c r="C306" s="108" t="s">
        <v>293</v>
      </c>
      <c r="D306" s="159"/>
      <c r="E306" s="86">
        <v>0</v>
      </c>
      <c r="F306" s="86">
        <v>0</v>
      </c>
      <c r="G306" s="86">
        <v>0</v>
      </c>
      <c r="H306" s="86">
        <v>0</v>
      </c>
      <c r="I306" s="33"/>
    </row>
    <row r="307" spans="1:9" s="1" customFormat="1" ht="10.5" customHeight="1" x14ac:dyDescent="0.2">
      <c r="A307" s="241"/>
      <c r="B307" s="294"/>
      <c r="C307" s="108" t="s">
        <v>298</v>
      </c>
      <c r="D307" s="159"/>
      <c r="E307" s="86">
        <v>0</v>
      </c>
      <c r="F307" s="86">
        <v>0</v>
      </c>
      <c r="G307" s="86">
        <v>0</v>
      </c>
      <c r="H307" s="86">
        <v>0</v>
      </c>
      <c r="I307" s="33"/>
    </row>
    <row r="308" spans="1:9" s="1" customFormat="1" ht="19.5" x14ac:dyDescent="0.2">
      <c r="A308" s="241"/>
      <c r="B308" s="295"/>
      <c r="C308" s="108" t="s">
        <v>299</v>
      </c>
      <c r="D308" s="159"/>
      <c r="E308" s="86">
        <v>0</v>
      </c>
      <c r="F308" s="86">
        <v>0</v>
      </c>
      <c r="G308" s="86">
        <v>0</v>
      </c>
      <c r="H308" s="86">
        <v>0</v>
      </c>
      <c r="I308" s="33"/>
    </row>
    <row r="309" spans="1:9" s="8" customFormat="1" ht="10.5" customHeight="1" x14ac:dyDescent="0.2">
      <c r="A309" s="241" t="s">
        <v>36</v>
      </c>
      <c r="B309" s="293" t="s">
        <v>368</v>
      </c>
      <c r="C309" s="108" t="s">
        <v>297</v>
      </c>
      <c r="D309" s="159"/>
      <c r="E309" s="85">
        <f>SUM(E310:E315)</f>
        <v>500</v>
      </c>
      <c r="F309" s="85">
        <f>SUM(F310:F315)</f>
        <v>138.09700000000001</v>
      </c>
      <c r="G309" s="85">
        <f>SUM(G310:G315)</f>
        <v>138.09700000000001</v>
      </c>
      <c r="H309" s="85">
        <f>SUM(H310:H315)</f>
        <v>138.09700000000001</v>
      </c>
      <c r="I309" s="32"/>
    </row>
    <row r="310" spans="1:9" s="8" customFormat="1" ht="10.5" customHeight="1" x14ac:dyDescent="0.2">
      <c r="A310" s="241"/>
      <c r="B310" s="294"/>
      <c r="C310" s="108" t="s">
        <v>296</v>
      </c>
      <c r="D310" s="159" t="s">
        <v>208</v>
      </c>
      <c r="E310" s="86">
        <v>0</v>
      </c>
      <c r="F310" s="86">
        <v>0</v>
      </c>
      <c r="G310" s="86">
        <v>0</v>
      </c>
      <c r="H310" s="86">
        <v>0</v>
      </c>
      <c r="I310" s="32"/>
    </row>
    <row r="311" spans="1:9" s="8" customFormat="1" ht="10.5" customHeight="1" x14ac:dyDescent="0.2">
      <c r="A311" s="241"/>
      <c r="B311" s="294"/>
      <c r="C311" s="108" t="s">
        <v>295</v>
      </c>
      <c r="D311" s="159" t="s">
        <v>208</v>
      </c>
      <c r="E311" s="86">
        <v>500</v>
      </c>
      <c r="F311" s="51">
        <v>138.09700000000001</v>
      </c>
      <c r="G311" s="51">
        <v>138.09700000000001</v>
      </c>
      <c r="H311" s="51">
        <v>138.09700000000001</v>
      </c>
      <c r="I311" s="32"/>
    </row>
    <row r="312" spans="1:9" s="8" customFormat="1" ht="10.5" customHeight="1" x14ac:dyDescent="0.2">
      <c r="A312" s="241"/>
      <c r="B312" s="294"/>
      <c r="C312" s="108" t="s">
        <v>294</v>
      </c>
      <c r="D312" s="159"/>
      <c r="E312" s="86">
        <v>0</v>
      </c>
      <c r="F312" s="86">
        <v>0</v>
      </c>
      <c r="G312" s="86">
        <v>0</v>
      </c>
      <c r="H312" s="86">
        <v>0</v>
      </c>
      <c r="I312" s="32"/>
    </row>
    <row r="313" spans="1:9" s="8" customFormat="1" ht="19.5" x14ac:dyDescent="0.2">
      <c r="A313" s="241"/>
      <c r="B313" s="294"/>
      <c r="C313" s="108" t="s">
        <v>293</v>
      </c>
      <c r="D313" s="159"/>
      <c r="E313" s="86">
        <v>0</v>
      </c>
      <c r="F313" s="86">
        <v>0</v>
      </c>
      <c r="G313" s="86">
        <v>0</v>
      </c>
      <c r="H313" s="86">
        <v>0</v>
      </c>
      <c r="I313" s="32"/>
    </row>
    <row r="314" spans="1:9" s="8" customFormat="1" ht="10.5" customHeight="1" x14ac:dyDescent="0.2">
      <c r="A314" s="241"/>
      <c r="B314" s="294"/>
      <c r="C314" s="108" t="s">
        <v>298</v>
      </c>
      <c r="D314" s="159"/>
      <c r="E314" s="86">
        <v>0</v>
      </c>
      <c r="F314" s="86">
        <v>0</v>
      </c>
      <c r="G314" s="86">
        <v>0</v>
      </c>
      <c r="H314" s="86">
        <v>0</v>
      </c>
      <c r="I314" s="32"/>
    </row>
    <row r="315" spans="1:9" s="8" customFormat="1" ht="19.5" x14ac:dyDescent="0.2">
      <c r="A315" s="241"/>
      <c r="B315" s="295"/>
      <c r="C315" s="108" t="s">
        <v>299</v>
      </c>
      <c r="D315" s="159"/>
      <c r="E315" s="86">
        <v>0</v>
      </c>
      <c r="F315" s="86">
        <v>0</v>
      </c>
      <c r="G315" s="86">
        <v>0</v>
      </c>
      <c r="H315" s="86">
        <v>0</v>
      </c>
      <c r="I315" s="32"/>
    </row>
    <row r="316" spans="1:9" s="8" customFormat="1" ht="10.5" customHeight="1" x14ac:dyDescent="0.2">
      <c r="A316" s="241" t="s">
        <v>329</v>
      </c>
      <c r="B316" s="293" t="s">
        <v>367</v>
      </c>
      <c r="C316" s="108" t="s">
        <v>297</v>
      </c>
      <c r="D316" s="159"/>
      <c r="E316" s="85">
        <f t="shared" ref="E316:H316" si="51">SUM(E317:E322)</f>
        <v>12000</v>
      </c>
      <c r="F316" s="85">
        <f t="shared" si="51"/>
        <v>12000</v>
      </c>
      <c r="G316" s="85">
        <f t="shared" si="51"/>
        <v>12000</v>
      </c>
      <c r="H316" s="85">
        <f t="shared" si="51"/>
        <v>12000</v>
      </c>
      <c r="I316" s="32"/>
    </row>
    <row r="317" spans="1:9" s="8" customFormat="1" ht="10.5" customHeight="1" x14ac:dyDescent="0.2">
      <c r="A317" s="241"/>
      <c r="B317" s="294"/>
      <c r="C317" s="108" t="s">
        <v>296</v>
      </c>
      <c r="D317" s="159" t="s">
        <v>208</v>
      </c>
      <c r="E317" s="86">
        <v>0</v>
      </c>
      <c r="F317" s="86">
        <v>0</v>
      </c>
      <c r="G317" s="86">
        <v>0</v>
      </c>
      <c r="H317" s="86">
        <v>0</v>
      </c>
      <c r="I317" s="32"/>
    </row>
    <row r="318" spans="1:9" s="8" customFormat="1" ht="10.5" customHeight="1" x14ac:dyDescent="0.2">
      <c r="A318" s="241"/>
      <c r="B318" s="294"/>
      <c r="C318" s="108" t="s">
        <v>295</v>
      </c>
      <c r="D318" s="159" t="s">
        <v>208</v>
      </c>
      <c r="E318" s="86">
        <v>12000</v>
      </c>
      <c r="F318" s="51">
        <v>12000</v>
      </c>
      <c r="G318" s="51">
        <v>12000</v>
      </c>
      <c r="H318" s="51">
        <v>12000</v>
      </c>
      <c r="I318" s="32"/>
    </row>
    <row r="319" spans="1:9" s="8" customFormat="1" ht="10.5" customHeight="1" x14ac:dyDescent="0.2">
      <c r="A319" s="241"/>
      <c r="B319" s="294"/>
      <c r="C319" s="108" t="s">
        <v>294</v>
      </c>
      <c r="D319" s="159"/>
      <c r="E319" s="86">
        <v>0</v>
      </c>
      <c r="F319" s="86">
        <v>0</v>
      </c>
      <c r="G319" s="86">
        <v>0</v>
      </c>
      <c r="H319" s="86">
        <v>0</v>
      </c>
      <c r="I319" s="32"/>
    </row>
    <row r="320" spans="1:9" s="8" customFormat="1" ht="19.5" x14ac:dyDescent="0.2">
      <c r="A320" s="241"/>
      <c r="B320" s="294"/>
      <c r="C320" s="108" t="s">
        <v>293</v>
      </c>
      <c r="D320" s="159"/>
      <c r="E320" s="86">
        <v>0</v>
      </c>
      <c r="F320" s="86">
        <v>0</v>
      </c>
      <c r="G320" s="86">
        <v>0</v>
      </c>
      <c r="H320" s="86">
        <v>0</v>
      </c>
      <c r="I320" s="32"/>
    </row>
    <row r="321" spans="1:9" s="8" customFormat="1" ht="10.5" customHeight="1" x14ac:dyDescent="0.2">
      <c r="A321" s="241"/>
      <c r="B321" s="294"/>
      <c r="C321" s="108" t="s">
        <v>298</v>
      </c>
      <c r="D321" s="159"/>
      <c r="E321" s="86">
        <v>0</v>
      </c>
      <c r="F321" s="86">
        <v>0</v>
      </c>
      <c r="G321" s="86">
        <v>0</v>
      </c>
      <c r="H321" s="86">
        <v>0</v>
      </c>
      <c r="I321" s="32"/>
    </row>
    <row r="322" spans="1:9" s="8" customFormat="1" ht="19.5" x14ac:dyDescent="0.2">
      <c r="A322" s="241"/>
      <c r="B322" s="295"/>
      <c r="C322" s="108" t="s">
        <v>299</v>
      </c>
      <c r="D322" s="159"/>
      <c r="E322" s="86">
        <v>0</v>
      </c>
      <c r="F322" s="86">
        <v>0</v>
      </c>
      <c r="G322" s="86">
        <v>0</v>
      </c>
      <c r="H322" s="86">
        <v>0</v>
      </c>
      <c r="I322" s="32"/>
    </row>
    <row r="323" spans="1:9" s="8" customFormat="1" x14ac:dyDescent="0.2">
      <c r="A323" s="241" t="s">
        <v>331</v>
      </c>
      <c r="B323" s="293" t="s">
        <v>366</v>
      </c>
      <c r="C323" s="108" t="s">
        <v>297</v>
      </c>
      <c r="D323" s="159"/>
      <c r="E323" s="85">
        <f t="shared" ref="E323:H323" si="52">SUM(E324:E329)</f>
        <v>20100</v>
      </c>
      <c r="F323" s="85">
        <f t="shared" si="52"/>
        <v>37950</v>
      </c>
      <c r="G323" s="85">
        <f t="shared" si="52"/>
        <v>34952.752295999999</v>
      </c>
      <c r="H323" s="85">
        <f t="shared" si="52"/>
        <v>34952.752295999999</v>
      </c>
      <c r="I323" s="32"/>
    </row>
    <row r="324" spans="1:9" s="8" customFormat="1" x14ac:dyDescent="0.2">
      <c r="A324" s="241"/>
      <c r="B324" s="294"/>
      <c r="C324" s="108" t="s">
        <v>296</v>
      </c>
      <c r="D324" s="159" t="s">
        <v>208</v>
      </c>
      <c r="E324" s="86">
        <v>0</v>
      </c>
      <c r="F324" s="86">
        <v>0</v>
      </c>
      <c r="G324" s="86">
        <v>0</v>
      </c>
      <c r="H324" s="86">
        <v>0</v>
      </c>
      <c r="I324" s="32"/>
    </row>
    <row r="325" spans="1:9" s="8" customFormat="1" x14ac:dyDescent="0.2">
      <c r="A325" s="241"/>
      <c r="B325" s="294"/>
      <c r="C325" s="108" t="s">
        <v>295</v>
      </c>
      <c r="D325" s="159" t="s">
        <v>208</v>
      </c>
      <c r="E325" s="86">
        <v>20000</v>
      </c>
      <c r="F325" s="51">
        <v>34500</v>
      </c>
      <c r="G325" s="51">
        <v>31775.229360000001</v>
      </c>
      <c r="H325" s="51">
        <v>31775.229360000001</v>
      </c>
      <c r="I325" s="32"/>
    </row>
    <row r="326" spans="1:9" s="8" customFormat="1" x14ac:dyDescent="0.2">
      <c r="A326" s="241"/>
      <c r="B326" s="294"/>
      <c r="C326" s="108" t="s">
        <v>294</v>
      </c>
      <c r="D326" s="159"/>
      <c r="E326" s="86">
        <v>100</v>
      </c>
      <c r="F326" s="86">
        <v>3450</v>
      </c>
      <c r="G326" s="86">
        <v>3177.5229360000003</v>
      </c>
      <c r="H326" s="86">
        <v>3177.5229360000003</v>
      </c>
      <c r="I326" s="32"/>
    </row>
    <row r="327" spans="1:9" s="8" customFormat="1" ht="19.5" x14ac:dyDescent="0.2">
      <c r="A327" s="241"/>
      <c r="B327" s="294"/>
      <c r="C327" s="108" t="s">
        <v>293</v>
      </c>
      <c r="D327" s="159"/>
      <c r="E327" s="86">
        <v>0</v>
      </c>
      <c r="F327" s="86">
        <v>0</v>
      </c>
      <c r="G327" s="86">
        <v>0</v>
      </c>
      <c r="H327" s="86">
        <v>0</v>
      </c>
      <c r="I327" s="32"/>
    </row>
    <row r="328" spans="1:9" s="8" customFormat="1" x14ac:dyDescent="0.2">
      <c r="A328" s="241"/>
      <c r="B328" s="294"/>
      <c r="C328" s="108" t="s">
        <v>298</v>
      </c>
      <c r="D328" s="159"/>
      <c r="E328" s="86">
        <v>0</v>
      </c>
      <c r="F328" s="86">
        <v>0</v>
      </c>
      <c r="G328" s="86">
        <v>0</v>
      </c>
      <c r="H328" s="86">
        <v>0</v>
      </c>
      <c r="I328" s="32"/>
    </row>
    <row r="329" spans="1:9" s="8" customFormat="1" ht="19.5" x14ac:dyDescent="0.2">
      <c r="A329" s="241"/>
      <c r="B329" s="295"/>
      <c r="C329" s="108" t="s">
        <v>299</v>
      </c>
      <c r="D329" s="159"/>
      <c r="E329" s="86">
        <v>0</v>
      </c>
      <c r="F329" s="86">
        <v>0</v>
      </c>
      <c r="G329" s="86">
        <v>0</v>
      </c>
      <c r="H329" s="86">
        <v>0</v>
      </c>
      <c r="I329" s="32"/>
    </row>
    <row r="330" spans="1:9" s="8" customFormat="1" x14ac:dyDescent="0.2">
      <c r="A330" s="241" t="s">
        <v>37</v>
      </c>
      <c r="B330" s="293" t="s">
        <v>103</v>
      </c>
      <c r="C330" s="108" t="s">
        <v>297</v>
      </c>
      <c r="D330" s="159"/>
      <c r="E330" s="85">
        <f>SUM(E331:E336)</f>
        <v>3500</v>
      </c>
      <c r="F330" s="85">
        <f>SUM(F331:F336)</f>
        <v>6055.223</v>
      </c>
      <c r="G330" s="85">
        <f>SUM(G331:G336)</f>
        <v>6055.223</v>
      </c>
      <c r="H330" s="85">
        <f>SUM(H331:H336)</f>
        <v>6055.223</v>
      </c>
      <c r="I330" s="32"/>
    </row>
    <row r="331" spans="1:9" s="8" customFormat="1" x14ac:dyDescent="0.2">
      <c r="A331" s="241"/>
      <c r="B331" s="294"/>
      <c r="C331" s="108" t="s">
        <v>296</v>
      </c>
      <c r="D331" s="159" t="s">
        <v>208</v>
      </c>
      <c r="E331" s="86">
        <f t="shared" ref="E331:H336" si="53">E338+E345</f>
        <v>0</v>
      </c>
      <c r="F331" s="86">
        <f t="shared" si="53"/>
        <v>0</v>
      </c>
      <c r="G331" s="86">
        <f t="shared" si="53"/>
        <v>0</v>
      </c>
      <c r="H331" s="86">
        <f t="shared" si="53"/>
        <v>0</v>
      </c>
      <c r="I331" s="32"/>
    </row>
    <row r="332" spans="1:9" s="8" customFormat="1" x14ac:dyDescent="0.2">
      <c r="A332" s="241"/>
      <c r="B332" s="294"/>
      <c r="C332" s="108" t="s">
        <v>295</v>
      </c>
      <c r="D332" s="159" t="s">
        <v>208</v>
      </c>
      <c r="E332" s="86">
        <f>E339+E346</f>
        <v>3500</v>
      </c>
      <c r="F332" s="86">
        <f t="shared" si="53"/>
        <v>6055.223</v>
      </c>
      <c r="G332" s="86">
        <f t="shared" si="53"/>
        <v>6055.223</v>
      </c>
      <c r="H332" s="86">
        <f t="shared" si="53"/>
        <v>6055.223</v>
      </c>
      <c r="I332" s="32"/>
    </row>
    <row r="333" spans="1:9" s="8" customFormat="1" x14ac:dyDescent="0.2">
      <c r="A333" s="241"/>
      <c r="B333" s="294"/>
      <c r="C333" s="108" t="s">
        <v>294</v>
      </c>
      <c r="D333" s="159"/>
      <c r="E333" s="86">
        <f t="shared" si="53"/>
        <v>0</v>
      </c>
      <c r="F333" s="86">
        <f t="shared" si="53"/>
        <v>0</v>
      </c>
      <c r="G333" s="86">
        <f t="shared" si="53"/>
        <v>0</v>
      </c>
      <c r="H333" s="86">
        <f t="shared" si="53"/>
        <v>0</v>
      </c>
      <c r="I333" s="32"/>
    </row>
    <row r="334" spans="1:9" s="8" customFormat="1" ht="19.5" x14ac:dyDescent="0.2">
      <c r="A334" s="241"/>
      <c r="B334" s="294"/>
      <c r="C334" s="108" t="s">
        <v>293</v>
      </c>
      <c r="D334" s="159"/>
      <c r="E334" s="86">
        <f t="shared" si="53"/>
        <v>0</v>
      </c>
      <c r="F334" s="86">
        <f t="shared" si="53"/>
        <v>0</v>
      </c>
      <c r="G334" s="86">
        <f t="shared" si="53"/>
        <v>0</v>
      </c>
      <c r="H334" s="86">
        <f t="shared" si="53"/>
        <v>0</v>
      </c>
      <c r="I334" s="32"/>
    </row>
    <row r="335" spans="1:9" s="8" customFormat="1" x14ac:dyDescent="0.2">
      <c r="A335" s="241"/>
      <c r="B335" s="294"/>
      <c r="C335" s="108" t="s">
        <v>298</v>
      </c>
      <c r="D335" s="159"/>
      <c r="E335" s="86">
        <f t="shared" si="53"/>
        <v>0</v>
      </c>
      <c r="F335" s="86">
        <f t="shared" si="53"/>
        <v>0</v>
      </c>
      <c r="G335" s="86">
        <f t="shared" si="53"/>
        <v>0</v>
      </c>
      <c r="H335" s="86">
        <f t="shared" si="53"/>
        <v>0</v>
      </c>
      <c r="I335" s="32"/>
    </row>
    <row r="336" spans="1:9" s="8" customFormat="1" ht="19.5" x14ac:dyDescent="0.2">
      <c r="A336" s="241"/>
      <c r="B336" s="295"/>
      <c r="C336" s="108" t="s">
        <v>299</v>
      </c>
      <c r="D336" s="159"/>
      <c r="E336" s="86">
        <f t="shared" si="53"/>
        <v>0</v>
      </c>
      <c r="F336" s="86">
        <f t="shared" si="53"/>
        <v>0</v>
      </c>
      <c r="G336" s="86">
        <f t="shared" si="53"/>
        <v>0</v>
      </c>
      <c r="H336" s="86">
        <f t="shared" si="53"/>
        <v>0</v>
      </c>
      <c r="I336" s="32"/>
    </row>
    <row r="337" spans="1:9" s="8" customFormat="1" ht="10.5" customHeight="1" x14ac:dyDescent="0.2">
      <c r="A337" s="241" t="s">
        <v>38</v>
      </c>
      <c r="B337" s="293" t="s">
        <v>104</v>
      </c>
      <c r="C337" s="108" t="s">
        <v>297</v>
      </c>
      <c r="D337" s="159"/>
      <c r="E337" s="85">
        <f>SUM(E338:E343)</f>
        <v>500</v>
      </c>
      <c r="F337" s="85">
        <f>SUM(F338:F343)</f>
        <v>1696.1</v>
      </c>
      <c r="G337" s="85">
        <f>SUM(G338:G343)</f>
        <v>1696.1</v>
      </c>
      <c r="H337" s="85">
        <f>SUM(H338:H343)</f>
        <v>1696.1</v>
      </c>
      <c r="I337" s="34"/>
    </row>
    <row r="338" spans="1:9" s="8" customFormat="1" ht="10.5" customHeight="1" x14ac:dyDescent="0.2">
      <c r="A338" s="241"/>
      <c r="B338" s="294"/>
      <c r="C338" s="108" t="s">
        <v>296</v>
      </c>
      <c r="D338" s="159" t="s">
        <v>208</v>
      </c>
      <c r="E338" s="86">
        <v>0</v>
      </c>
      <c r="F338" s="86">
        <v>0</v>
      </c>
      <c r="G338" s="86">
        <v>0</v>
      </c>
      <c r="H338" s="86">
        <v>0</v>
      </c>
      <c r="I338" s="34"/>
    </row>
    <row r="339" spans="1:9" s="8" customFormat="1" ht="10.5" customHeight="1" x14ac:dyDescent="0.2">
      <c r="A339" s="241"/>
      <c r="B339" s="294"/>
      <c r="C339" s="108" t="s">
        <v>295</v>
      </c>
      <c r="D339" s="159" t="s">
        <v>208</v>
      </c>
      <c r="E339" s="86">
        <v>500</v>
      </c>
      <c r="F339" s="51">
        <v>1696.1</v>
      </c>
      <c r="G339" s="51">
        <v>1696.1</v>
      </c>
      <c r="H339" s="51">
        <v>1696.1</v>
      </c>
      <c r="I339" s="34"/>
    </row>
    <row r="340" spans="1:9" s="8" customFormat="1" ht="10.5" customHeight="1" x14ac:dyDescent="0.2">
      <c r="A340" s="241"/>
      <c r="B340" s="294"/>
      <c r="C340" s="108" t="s">
        <v>294</v>
      </c>
      <c r="D340" s="159"/>
      <c r="E340" s="86">
        <v>0</v>
      </c>
      <c r="F340" s="86">
        <v>0</v>
      </c>
      <c r="G340" s="86">
        <v>0</v>
      </c>
      <c r="H340" s="86">
        <v>0</v>
      </c>
      <c r="I340" s="34"/>
    </row>
    <row r="341" spans="1:9" s="8" customFormat="1" ht="19.5" x14ac:dyDescent="0.2">
      <c r="A341" s="241"/>
      <c r="B341" s="294"/>
      <c r="C341" s="108" t="s">
        <v>293</v>
      </c>
      <c r="D341" s="159"/>
      <c r="E341" s="86">
        <v>0</v>
      </c>
      <c r="F341" s="86">
        <v>0</v>
      </c>
      <c r="G341" s="86">
        <v>0</v>
      </c>
      <c r="H341" s="86">
        <v>0</v>
      </c>
      <c r="I341" s="34"/>
    </row>
    <row r="342" spans="1:9" s="8" customFormat="1" ht="10.5" customHeight="1" x14ac:dyDescent="0.2">
      <c r="A342" s="241"/>
      <c r="B342" s="294"/>
      <c r="C342" s="108" t="s">
        <v>298</v>
      </c>
      <c r="D342" s="159"/>
      <c r="E342" s="86">
        <v>0</v>
      </c>
      <c r="F342" s="86">
        <v>0</v>
      </c>
      <c r="G342" s="86">
        <v>0</v>
      </c>
      <c r="H342" s="86">
        <v>0</v>
      </c>
      <c r="I342" s="34"/>
    </row>
    <row r="343" spans="1:9" s="8" customFormat="1" ht="19.5" x14ac:dyDescent="0.2">
      <c r="A343" s="241"/>
      <c r="B343" s="295"/>
      <c r="C343" s="108" t="s">
        <v>299</v>
      </c>
      <c r="D343" s="159"/>
      <c r="E343" s="86">
        <v>0</v>
      </c>
      <c r="F343" s="86">
        <v>0</v>
      </c>
      <c r="G343" s="86">
        <v>0</v>
      </c>
      <c r="H343" s="86">
        <v>0</v>
      </c>
      <c r="I343" s="34"/>
    </row>
    <row r="344" spans="1:9" s="8" customFormat="1" ht="10.5" customHeight="1" x14ac:dyDescent="0.2">
      <c r="A344" s="241" t="s">
        <v>244</v>
      </c>
      <c r="B344" s="293" t="s">
        <v>272</v>
      </c>
      <c r="C344" s="108" t="s">
        <v>297</v>
      </c>
      <c r="D344" s="159"/>
      <c r="E344" s="85">
        <f>SUM(E345:E350)</f>
        <v>3000</v>
      </c>
      <c r="F344" s="85">
        <f>SUM(F345:F350)</f>
        <v>4359.1230000000005</v>
      </c>
      <c r="G344" s="85">
        <f>SUM(G345:G350)</f>
        <v>4359.1230000000005</v>
      </c>
      <c r="H344" s="85">
        <f>SUM(H345:H350)</f>
        <v>4359.1230000000005</v>
      </c>
      <c r="I344" s="32"/>
    </row>
    <row r="345" spans="1:9" s="8" customFormat="1" ht="10.5" customHeight="1" x14ac:dyDescent="0.2">
      <c r="A345" s="241"/>
      <c r="B345" s="294"/>
      <c r="C345" s="108" t="s">
        <v>296</v>
      </c>
      <c r="D345" s="159" t="s">
        <v>208</v>
      </c>
      <c r="E345" s="86">
        <v>0</v>
      </c>
      <c r="F345" s="86">
        <v>0</v>
      </c>
      <c r="G345" s="86">
        <v>0</v>
      </c>
      <c r="H345" s="86">
        <v>0</v>
      </c>
      <c r="I345" s="32"/>
    </row>
    <row r="346" spans="1:9" s="8" customFormat="1" ht="10.5" customHeight="1" x14ac:dyDescent="0.2">
      <c r="A346" s="241"/>
      <c r="B346" s="294"/>
      <c r="C346" s="108" t="s">
        <v>295</v>
      </c>
      <c r="D346" s="159" t="s">
        <v>208</v>
      </c>
      <c r="E346" s="86">
        <v>3000</v>
      </c>
      <c r="F346" s="51">
        <v>4359.1230000000005</v>
      </c>
      <c r="G346" s="51">
        <v>4359.1230000000005</v>
      </c>
      <c r="H346" s="51">
        <v>4359.1230000000005</v>
      </c>
      <c r="I346" s="32"/>
    </row>
    <row r="347" spans="1:9" s="8" customFormat="1" ht="10.5" customHeight="1" x14ac:dyDescent="0.2">
      <c r="A347" s="241"/>
      <c r="B347" s="294"/>
      <c r="C347" s="108" t="s">
        <v>294</v>
      </c>
      <c r="D347" s="159"/>
      <c r="E347" s="86">
        <v>0</v>
      </c>
      <c r="F347" s="86">
        <v>0</v>
      </c>
      <c r="G347" s="86">
        <v>0</v>
      </c>
      <c r="H347" s="86">
        <v>0</v>
      </c>
      <c r="I347" s="32"/>
    </row>
    <row r="348" spans="1:9" s="8" customFormat="1" ht="19.5" x14ac:dyDescent="0.2">
      <c r="A348" s="241"/>
      <c r="B348" s="294"/>
      <c r="C348" s="108" t="s">
        <v>293</v>
      </c>
      <c r="D348" s="159"/>
      <c r="E348" s="86">
        <v>0</v>
      </c>
      <c r="F348" s="86">
        <v>0</v>
      </c>
      <c r="G348" s="86">
        <v>0</v>
      </c>
      <c r="H348" s="86">
        <v>0</v>
      </c>
      <c r="I348" s="32"/>
    </row>
    <row r="349" spans="1:9" s="8" customFormat="1" ht="10.5" customHeight="1" x14ac:dyDescent="0.2">
      <c r="A349" s="241"/>
      <c r="B349" s="294"/>
      <c r="C349" s="108" t="s">
        <v>298</v>
      </c>
      <c r="D349" s="159"/>
      <c r="E349" s="86">
        <v>0</v>
      </c>
      <c r="F349" s="86">
        <v>0</v>
      </c>
      <c r="G349" s="86">
        <v>0</v>
      </c>
      <c r="H349" s="86">
        <v>0</v>
      </c>
      <c r="I349" s="32"/>
    </row>
    <row r="350" spans="1:9" s="8" customFormat="1" ht="19.5" x14ac:dyDescent="0.2">
      <c r="A350" s="241"/>
      <c r="B350" s="295"/>
      <c r="C350" s="108" t="s">
        <v>299</v>
      </c>
      <c r="D350" s="159"/>
      <c r="E350" s="86">
        <v>0</v>
      </c>
      <c r="F350" s="86">
        <v>0</v>
      </c>
      <c r="G350" s="86">
        <v>0</v>
      </c>
      <c r="H350" s="86">
        <v>0</v>
      </c>
      <c r="I350" s="32"/>
    </row>
    <row r="351" spans="1:9" s="8" customFormat="1" ht="10.5" customHeight="1" x14ac:dyDescent="0.2">
      <c r="A351" s="296" t="s">
        <v>221</v>
      </c>
      <c r="B351" s="297" t="s">
        <v>279</v>
      </c>
      <c r="C351" s="175" t="s">
        <v>297</v>
      </c>
      <c r="D351" s="176"/>
      <c r="E351" s="84">
        <f>SUM(E352:E357)</f>
        <v>168505</v>
      </c>
      <c r="F351" s="84">
        <f>SUM(F352:F357)</f>
        <v>233333.90117500004</v>
      </c>
      <c r="G351" s="84">
        <f>SUM(G352:G357)</f>
        <v>232090.64550499999</v>
      </c>
      <c r="H351" s="84">
        <f>SUM(H352:H357)</f>
        <v>232090.64550499999</v>
      </c>
      <c r="I351" s="32"/>
    </row>
    <row r="352" spans="1:9" s="8" customFormat="1" ht="15.75" customHeight="1" x14ac:dyDescent="0.2">
      <c r="A352" s="296"/>
      <c r="B352" s="298"/>
      <c r="C352" s="175" t="s">
        <v>296</v>
      </c>
      <c r="D352" s="161" t="s">
        <v>208</v>
      </c>
      <c r="E352" s="87">
        <f t="shared" ref="E352" si="54">E359+E366</f>
        <v>0</v>
      </c>
      <c r="F352" s="87">
        <f>F359+F366+F387+F394+F408</f>
        <v>45333.599999999999</v>
      </c>
      <c r="G352" s="87">
        <f t="shared" ref="G352:H352" si="55">G359+G366+G387+G394+G408</f>
        <v>45333.599990000002</v>
      </c>
      <c r="H352" s="87">
        <f t="shared" si="55"/>
        <v>45333.599990000002</v>
      </c>
      <c r="I352" s="32"/>
    </row>
    <row r="353" spans="1:9" s="8" customFormat="1" ht="10.5" customHeight="1" x14ac:dyDescent="0.2">
      <c r="A353" s="296"/>
      <c r="B353" s="298"/>
      <c r="C353" s="175" t="s">
        <v>295</v>
      </c>
      <c r="D353" s="161" t="s">
        <v>208</v>
      </c>
      <c r="E353" s="87">
        <f>E360+E367+E388+E395+E402+E409</f>
        <v>103000</v>
      </c>
      <c r="F353" s="87">
        <f>F360+F367+F388+F395+F402+F409</f>
        <v>120430.66158000001</v>
      </c>
      <c r="G353" s="87">
        <f>G360+G367+G388+G395+G402+G409</f>
        <v>119193.40932000001</v>
      </c>
      <c r="H353" s="87">
        <f t="shared" ref="H353" si="56">H360+H367+H388+H395+H402+H409</f>
        <v>119193.40932000001</v>
      </c>
      <c r="I353" s="32"/>
    </row>
    <row r="354" spans="1:9" s="8" customFormat="1" ht="10.5" customHeight="1" x14ac:dyDescent="0.2">
      <c r="A354" s="296"/>
      <c r="B354" s="298"/>
      <c r="C354" s="175" t="s">
        <v>294</v>
      </c>
      <c r="D354" s="176"/>
      <c r="E354" s="87">
        <f t="shared" ref="E354:H357" si="57">E361+E368+E389+E396+E403+E410</f>
        <v>0</v>
      </c>
      <c r="F354" s="87">
        <f t="shared" si="57"/>
        <v>0</v>
      </c>
      <c r="G354" s="87">
        <f t="shared" si="57"/>
        <v>0</v>
      </c>
      <c r="H354" s="87">
        <f t="shared" si="57"/>
        <v>0</v>
      </c>
      <c r="I354" s="32"/>
    </row>
    <row r="355" spans="1:9" s="8" customFormat="1" ht="19.5" x14ac:dyDescent="0.2">
      <c r="A355" s="296"/>
      <c r="B355" s="298"/>
      <c r="C355" s="175" t="s">
        <v>293</v>
      </c>
      <c r="D355" s="176"/>
      <c r="E355" s="87">
        <f t="shared" si="57"/>
        <v>0</v>
      </c>
      <c r="F355" s="87">
        <f t="shared" si="57"/>
        <v>0</v>
      </c>
      <c r="G355" s="87">
        <f t="shared" si="57"/>
        <v>0</v>
      </c>
      <c r="H355" s="87">
        <f t="shared" si="57"/>
        <v>0</v>
      </c>
      <c r="I355" s="32"/>
    </row>
    <row r="356" spans="1:9" s="8" customFormat="1" ht="10.5" customHeight="1" x14ac:dyDescent="0.2">
      <c r="A356" s="296"/>
      <c r="B356" s="298"/>
      <c r="C356" s="175" t="s">
        <v>298</v>
      </c>
      <c r="D356" s="176"/>
      <c r="E356" s="87">
        <f t="shared" si="57"/>
        <v>0</v>
      </c>
      <c r="F356" s="87">
        <f t="shared" si="57"/>
        <v>0</v>
      </c>
      <c r="G356" s="87">
        <f t="shared" si="57"/>
        <v>0</v>
      </c>
      <c r="H356" s="87">
        <f t="shared" si="57"/>
        <v>0</v>
      </c>
      <c r="I356" s="32"/>
    </row>
    <row r="357" spans="1:9" s="8" customFormat="1" ht="19.5" x14ac:dyDescent="0.2">
      <c r="A357" s="296"/>
      <c r="B357" s="299"/>
      <c r="C357" s="175" t="s">
        <v>299</v>
      </c>
      <c r="D357" s="176"/>
      <c r="E357" s="87">
        <f t="shared" si="57"/>
        <v>65505</v>
      </c>
      <c r="F357" s="87">
        <f t="shared" si="57"/>
        <v>67569.639595000015</v>
      </c>
      <c r="G357" s="87">
        <f t="shared" si="57"/>
        <v>67563.636194999999</v>
      </c>
      <c r="H357" s="87">
        <f t="shared" si="57"/>
        <v>67563.636194999999</v>
      </c>
      <c r="I357" s="32"/>
    </row>
    <row r="358" spans="1:9" s="8" customFormat="1" ht="10.5" customHeight="1" x14ac:dyDescent="0.2">
      <c r="A358" s="241" t="s">
        <v>40</v>
      </c>
      <c r="B358" s="293" t="s">
        <v>105</v>
      </c>
      <c r="C358" s="108" t="s">
        <v>297</v>
      </c>
      <c r="D358" s="159"/>
      <c r="E358" s="85">
        <f>SUM(E359:E364)</f>
        <v>0</v>
      </c>
      <c r="F358" s="85">
        <f>SUM(F359:F364)</f>
        <v>0</v>
      </c>
      <c r="G358" s="85">
        <f>SUM(G359:G364)</f>
        <v>0</v>
      </c>
      <c r="H358" s="85">
        <f>SUM(H359:H364)</f>
        <v>0</v>
      </c>
      <c r="I358" s="32"/>
    </row>
    <row r="359" spans="1:9" s="8" customFormat="1" ht="10.5" customHeight="1" x14ac:dyDescent="0.2">
      <c r="A359" s="241"/>
      <c r="B359" s="294"/>
      <c r="C359" s="108" t="s">
        <v>296</v>
      </c>
      <c r="D359" s="159" t="s">
        <v>208</v>
      </c>
      <c r="E359" s="86">
        <v>0</v>
      </c>
      <c r="F359" s="51">
        <v>0</v>
      </c>
      <c r="G359" s="51">
        <v>0</v>
      </c>
      <c r="H359" s="51">
        <v>0</v>
      </c>
      <c r="I359" s="32"/>
    </row>
    <row r="360" spans="1:9" s="8" customFormat="1" ht="10.5" customHeight="1" x14ac:dyDescent="0.2">
      <c r="A360" s="241"/>
      <c r="B360" s="294"/>
      <c r="C360" s="108" t="s">
        <v>295</v>
      </c>
      <c r="D360" s="159" t="s">
        <v>208</v>
      </c>
      <c r="E360" s="86">
        <v>0</v>
      </c>
      <c r="F360" s="86">
        <v>0</v>
      </c>
      <c r="G360" s="86">
        <v>0</v>
      </c>
      <c r="H360" s="86">
        <v>0</v>
      </c>
      <c r="I360" s="32"/>
    </row>
    <row r="361" spans="1:9" s="8" customFormat="1" ht="10.5" customHeight="1" x14ac:dyDescent="0.2">
      <c r="A361" s="241"/>
      <c r="B361" s="294"/>
      <c r="C361" s="108" t="s">
        <v>294</v>
      </c>
      <c r="D361" s="159"/>
      <c r="E361" s="86">
        <v>0</v>
      </c>
      <c r="F361" s="86">
        <v>0</v>
      </c>
      <c r="G361" s="86">
        <v>0</v>
      </c>
      <c r="H361" s="86">
        <v>0</v>
      </c>
      <c r="I361" s="32"/>
    </row>
    <row r="362" spans="1:9" s="8" customFormat="1" ht="19.5" x14ac:dyDescent="0.2">
      <c r="A362" s="241"/>
      <c r="B362" s="294"/>
      <c r="C362" s="108" t="s">
        <v>293</v>
      </c>
      <c r="D362" s="159"/>
      <c r="E362" s="86">
        <v>0</v>
      </c>
      <c r="F362" s="86">
        <v>0</v>
      </c>
      <c r="G362" s="86">
        <v>0</v>
      </c>
      <c r="H362" s="86">
        <v>0</v>
      </c>
      <c r="I362" s="32"/>
    </row>
    <row r="363" spans="1:9" s="8" customFormat="1" ht="10.5" customHeight="1" x14ac:dyDescent="0.2">
      <c r="A363" s="241"/>
      <c r="B363" s="294"/>
      <c r="C363" s="108" t="s">
        <v>298</v>
      </c>
      <c r="D363" s="159"/>
      <c r="E363" s="86">
        <v>0</v>
      </c>
      <c r="F363" s="86">
        <v>0</v>
      </c>
      <c r="G363" s="86">
        <v>0</v>
      </c>
      <c r="H363" s="86">
        <v>0</v>
      </c>
      <c r="I363" s="32"/>
    </row>
    <row r="364" spans="1:9" s="8" customFormat="1" ht="19.5" x14ac:dyDescent="0.2">
      <c r="A364" s="241"/>
      <c r="B364" s="295"/>
      <c r="C364" s="108" t="s">
        <v>299</v>
      </c>
      <c r="D364" s="159"/>
      <c r="E364" s="86">
        <v>0</v>
      </c>
      <c r="F364" s="86">
        <v>0</v>
      </c>
      <c r="G364" s="86">
        <v>0</v>
      </c>
      <c r="H364" s="86">
        <v>0</v>
      </c>
      <c r="I364" s="32"/>
    </row>
    <row r="365" spans="1:9" s="8" customFormat="1" ht="10.5" customHeight="1" x14ac:dyDescent="0.2">
      <c r="A365" s="241" t="s">
        <v>41</v>
      </c>
      <c r="B365" s="293" t="s">
        <v>284</v>
      </c>
      <c r="C365" s="108" t="s">
        <v>297</v>
      </c>
      <c r="D365" s="159"/>
      <c r="E365" s="85">
        <f>SUM(E366:E371)</f>
        <v>154505</v>
      </c>
      <c r="F365" s="85">
        <f>SUM(F366:F371)</f>
        <v>179931.71866500002</v>
      </c>
      <c r="G365" s="85">
        <f>SUM(G366:G371)</f>
        <v>179916.479265</v>
      </c>
      <c r="H365" s="85">
        <f>SUM(H366:H371)</f>
        <v>179916.479265</v>
      </c>
      <c r="I365" s="32"/>
    </row>
    <row r="366" spans="1:9" s="8" customFormat="1" ht="10.5" customHeight="1" x14ac:dyDescent="0.2">
      <c r="A366" s="241"/>
      <c r="B366" s="294"/>
      <c r="C366" s="108" t="s">
        <v>296</v>
      </c>
      <c r="D366" s="159" t="s">
        <v>208</v>
      </c>
      <c r="E366" s="86">
        <f t="shared" ref="E366:H371" si="58">E373+E380</f>
        <v>0</v>
      </c>
      <c r="F366" s="86">
        <f t="shared" si="58"/>
        <v>0</v>
      </c>
      <c r="G366" s="86">
        <f t="shared" si="58"/>
        <v>0</v>
      </c>
      <c r="H366" s="86">
        <f t="shared" si="58"/>
        <v>0</v>
      </c>
      <c r="I366" s="32"/>
    </row>
    <row r="367" spans="1:9" s="8" customFormat="1" ht="10.5" customHeight="1" x14ac:dyDescent="0.2">
      <c r="A367" s="241"/>
      <c r="B367" s="294"/>
      <c r="C367" s="108" t="s">
        <v>295</v>
      </c>
      <c r="D367" s="159" t="s">
        <v>208</v>
      </c>
      <c r="E367" s="86">
        <f t="shared" si="58"/>
        <v>89000</v>
      </c>
      <c r="F367" s="86">
        <f t="shared" si="58"/>
        <v>112362.07907000001</v>
      </c>
      <c r="G367" s="86">
        <f t="shared" si="58"/>
        <v>112352.84307</v>
      </c>
      <c r="H367" s="86">
        <f t="shared" si="58"/>
        <v>112352.84307</v>
      </c>
      <c r="I367" s="32"/>
    </row>
    <row r="368" spans="1:9" s="8" customFormat="1" ht="10.5" customHeight="1" x14ac:dyDescent="0.2">
      <c r="A368" s="241"/>
      <c r="B368" s="294"/>
      <c r="C368" s="108" t="s">
        <v>294</v>
      </c>
      <c r="D368" s="159"/>
      <c r="E368" s="86">
        <f t="shared" si="58"/>
        <v>0</v>
      </c>
      <c r="F368" s="86">
        <f t="shared" si="58"/>
        <v>0</v>
      </c>
      <c r="G368" s="86">
        <f t="shared" si="58"/>
        <v>0</v>
      </c>
      <c r="H368" s="86">
        <f t="shared" si="58"/>
        <v>0</v>
      </c>
      <c r="I368" s="32"/>
    </row>
    <row r="369" spans="1:9" s="8" customFormat="1" ht="19.5" x14ac:dyDescent="0.2">
      <c r="A369" s="241"/>
      <c r="B369" s="294"/>
      <c r="C369" s="108" t="s">
        <v>293</v>
      </c>
      <c r="D369" s="159"/>
      <c r="E369" s="86">
        <f t="shared" si="58"/>
        <v>0</v>
      </c>
      <c r="F369" s="86">
        <f t="shared" si="58"/>
        <v>0</v>
      </c>
      <c r="G369" s="86">
        <f t="shared" si="58"/>
        <v>0</v>
      </c>
      <c r="H369" s="86">
        <f t="shared" si="58"/>
        <v>0</v>
      </c>
      <c r="I369" s="32"/>
    </row>
    <row r="370" spans="1:9" s="8" customFormat="1" ht="10.5" customHeight="1" x14ac:dyDescent="0.2">
      <c r="A370" s="241"/>
      <c r="B370" s="294"/>
      <c r="C370" s="108" t="s">
        <v>298</v>
      </c>
      <c r="D370" s="159"/>
      <c r="E370" s="86">
        <f t="shared" si="58"/>
        <v>0</v>
      </c>
      <c r="F370" s="86">
        <f t="shared" si="58"/>
        <v>0</v>
      </c>
      <c r="G370" s="86">
        <f t="shared" si="58"/>
        <v>0</v>
      </c>
      <c r="H370" s="86">
        <f t="shared" si="58"/>
        <v>0</v>
      </c>
      <c r="I370" s="32"/>
    </row>
    <row r="371" spans="1:9" s="8" customFormat="1" ht="19.5" x14ac:dyDescent="0.2">
      <c r="A371" s="241"/>
      <c r="B371" s="295"/>
      <c r="C371" s="108" t="s">
        <v>299</v>
      </c>
      <c r="D371" s="159"/>
      <c r="E371" s="86">
        <f t="shared" si="58"/>
        <v>65505</v>
      </c>
      <c r="F371" s="86">
        <f t="shared" si="58"/>
        <v>67569.639595000015</v>
      </c>
      <c r="G371" s="86">
        <f t="shared" si="58"/>
        <v>67563.636194999999</v>
      </c>
      <c r="H371" s="86">
        <f t="shared" si="58"/>
        <v>67563.636194999999</v>
      </c>
      <c r="I371" s="32"/>
    </row>
    <row r="372" spans="1:9" s="8" customFormat="1" ht="10.5" customHeight="1" x14ac:dyDescent="0.2">
      <c r="A372" s="241" t="s">
        <v>42</v>
      </c>
      <c r="B372" s="293" t="s">
        <v>106</v>
      </c>
      <c r="C372" s="108" t="s">
        <v>297</v>
      </c>
      <c r="D372" s="159"/>
      <c r="E372" s="85">
        <f>SUM(E373:E378)</f>
        <v>116505</v>
      </c>
      <c r="F372" s="85">
        <f>SUM(F373:F378)</f>
        <v>125274.60066000001</v>
      </c>
      <c r="G372" s="85">
        <f>SUM(G373:G378)</f>
        <v>125259.36126000001</v>
      </c>
      <c r="H372" s="85">
        <f>SUM(H373:H378)</f>
        <v>125259.36126000001</v>
      </c>
      <c r="I372" s="32"/>
    </row>
    <row r="373" spans="1:9" s="8" customFormat="1" ht="10.5" customHeight="1" x14ac:dyDescent="0.2">
      <c r="A373" s="241"/>
      <c r="B373" s="294"/>
      <c r="C373" s="108" t="s">
        <v>296</v>
      </c>
      <c r="D373" s="159" t="s">
        <v>208</v>
      </c>
      <c r="E373" s="86">
        <v>0</v>
      </c>
      <c r="F373" s="86">
        <v>0</v>
      </c>
      <c r="G373" s="86">
        <v>0</v>
      </c>
      <c r="H373" s="86">
        <v>0</v>
      </c>
      <c r="I373" s="32"/>
    </row>
    <row r="374" spans="1:9" s="8" customFormat="1" ht="10.5" customHeight="1" x14ac:dyDescent="0.2">
      <c r="A374" s="241"/>
      <c r="B374" s="294"/>
      <c r="C374" s="108" t="s">
        <v>295</v>
      </c>
      <c r="D374" s="159" t="s">
        <v>208</v>
      </c>
      <c r="E374" s="86">
        <v>66000</v>
      </c>
      <c r="F374" s="51">
        <v>75924.000400000004</v>
      </c>
      <c r="G374" s="51">
        <v>75914.7644</v>
      </c>
      <c r="H374" s="51">
        <v>75914.7644</v>
      </c>
      <c r="I374" s="32"/>
    </row>
    <row r="375" spans="1:9" s="8" customFormat="1" ht="10.5" customHeight="1" x14ac:dyDescent="0.2">
      <c r="A375" s="241"/>
      <c r="B375" s="294"/>
      <c r="C375" s="108" t="s">
        <v>294</v>
      </c>
      <c r="D375" s="159"/>
      <c r="E375" s="86">
        <v>0</v>
      </c>
      <c r="F375" s="86">
        <v>0</v>
      </c>
      <c r="G375" s="86">
        <v>0</v>
      </c>
      <c r="H375" s="86">
        <v>0</v>
      </c>
      <c r="I375" s="32"/>
    </row>
    <row r="376" spans="1:9" s="8" customFormat="1" ht="19.5" x14ac:dyDescent="0.2">
      <c r="A376" s="241"/>
      <c r="B376" s="294"/>
      <c r="C376" s="108" t="s">
        <v>293</v>
      </c>
      <c r="D376" s="159"/>
      <c r="E376" s="86">
        <v>0</v>
      </c>
      <c r="F376" s="86">
        <v>0</v>
      </c>
      <c r="G376" s="86">
        <v>0</v>
      </c>
      <c r="H376" s="86">
        <v>0</v>
      </c>
      <c r="I376" s="32"/>
    </row>
    <row r="377" spans="1:9" s="8" customFormat="1" ht="10.5" customHeight="1" x14ac:dyDescent="0.2">
      <c r="A377" s="241"/>
      <c r="B377" s="294"/>
      <c r="C377" s="108" t="s">
        <v>298</v>
      </c>
      <c r="D377" s="159"/>
      <c r="E377" s="86">
        <v>0</v>
      </c>
      <c r="F377" s="86">
        <v>0</v>
      </c>
      <c r="G377" s="86">
        <v>0</v>
      </c>
      <c r="H377" s="86">
        <v>0</v>
      </c>
      <c r="I377" s="32"/>
    </row>
    <row r="378" spans="1:9" s="8" customFormat="1" ht="19.5" x14ac:dyDescent="0.2">
      <c r="A378" s="241"/>
      <c r="B378" s="295"/>
      <c r="C378" s="108" t="s">
        <v>299</v>
      </c>
      <c r="D378" s="159"/>
      <c r="E378" s="86">
        <v>50505</v>
      </c>
      <c r="F378" s="51">
        <v>49350.600260000007</v>
      </c>
      <c r="G378" s="51">
        <v>49344.596860000005</v>
      </c>
      <c r="H378" s="51">
        <v>49344.596860000005</v>
      </c>
      <c r="I378" s="32"/>
    </row>
    <row r="379" spans="1:9" s="8" customFormat="1" ht="10.5" customHeight="1" x14ac:dyDescent="0.2">
      <c r="A379" s="241" t="s">
        <v>43</v>
      </c>
      <c r="B379" s="293" t="s">
        <v>129</v>
      </c>
      <c r="C379" s="108" t="s">
        <v>297</v>
      </c>
      <c r="D379" s="159"/>
      <c r="E379" s="85">
        <f>SUM(E380:E385)</f>
        <v>38000</v>
      </c>
      <c r="F379" s="85">
        <f>SUM(F380:F385)</f>
        <v>54657.118005000004</v>
      </c>
      <c r="G379" s="85">
        <f>SUM(G380:G385)</f>
        <v>54657.118005000004</v>
      </c>
      <c r="H379" s="85">
        <f>SUM(H380:H385)</f>
        <v>54657.118005000004</v>
      </c>
      <c r="I379" s="32"/>
    </row>
    <row r="380" spans="1:9" s="8" customFormat="1" ht="10.5" customHeight="1" x14ac:dyDescent="0.2">
      <c r="A380" s="241"/>
      <c r="B380" s="294"/>
      <c r="C380" s="108" t="s">
        <v>296</v>
      </c>
      <c r="D380" s="159" t="s">
        <v>208</v>
      </c>
      <c r="E380" s="86">
        <v>0</v>
      </c>
      <c r="F380" s="86">
        <v>0</v>
      </c>
      <c r="G380" s="86">
        <v>0</v>
      </c>
      <c r="H380" s="86">
        <v>0</v>
      </c>
      <c r="I380" s="32"/>
    </row>
    <row r="381" spans="1:9" s="8" customFormat="1" ht="10.5" customHeight="1" x14ac:dyDescent="0.2">
      <c r="A381" s="241"/>
      <c r="B381" s="294"/>
      <c r="C381" s="108" t="s">
        <v>295</v>
      </c>
      <c r="D381" s="159" t="s">
        <v>208</v>
      </c>
      <c r="E381" s="86">
        <v>23000</v>
      </c>
      <c r="F381" s="51">
        <v>36438.078670000003</v>
      </c>
      <c r="G381" s="51">
        <v>36438.078670000003</v>
      </c>
      <c r="H381" s="51">
        <v>36438.078670000003</v>
      </c>
      <c r="I381" s="32"/>
    </row>
    <row r="382" spans="1:9" s="8" customFormat="1" ht="10.5" customHeight="1" x14ac:dyDescent="0.2">
      <c r="A382" s="241"/>
      <c r="B382" s="294"/>
      <c r="C382" s="108" t="s">
        <v>294</v>
      </c>
      <c r="D382" s="159"/>
      <c r="E382" s="86">
        <v>0</v>
      </c>
      <c r="F382" s="86">
        <v>0</v>
      </c>
      <c r="G382" s="86">
        <v>0</v>
      </c>
      <c r="H382" s="86">
        <v>0</v>
      </c>
      <c r="I382" s="32"/>
    </row>
    <row r="383" spans="1:9" s="8" customFormat="1" ht="19.5" x14ac:dyDescent="0.2">
      <c r="A383" s="241"/>
      <c r="B383" s="294"/>
      <c r="C383" s="108" t="s">
        <v>293</v>
      </c>
      <c r="D383" s="159"/>
      <c r="E383" s="86">
        <v>0</v>
      </c>
      <c r="F383" s="86">
        <v>0</v>
      </c>
      <c r="G383" s="86">
        <v>0</v>
      </c>
      <c r="H383" s="86">
        <v>0</v>
      </c>
      <c r="I383" s="32"/>
    </row>
    <row r="384" spans="1:9" s="8" customFormat="1" ht="10.5" customHeight="1" x14ac:dyDescent="0.2">
      <c r="A384" s="241"/>
      <c r="B384" s="294"/>
      <c r="C384" s="108" t="s">
        <v>298</v>
      </c>
      <c r="D384" s="159"/>
      <c r="E384" s="86">
        <v>0</v>
      </c>
      <c r="F384" s="86">
        <v>0</v>
      </c>
      <c r="G384" s="86">
        <v>0</v>
      </c>
      <c r="H384" s="86">
        <v>0</v>
      </c>
      <c r="I384" s="32"/>
    </row>
    <row r="385" spans="1:9" s="8" customFormat="1" ht="19.5" x14ac:dyDescent="0.2">
      <c r="A385" s="241"/>
      <c r="B385" s="295"/>
      <c r="C385" s="108" t="s">
        <v>299</v>
      </c>
      <c r="D385" s="159"/>
      <c r="E385" s="86">
        <v>15000</v>
      </c>
      <c r="F385" s="51">
        <v>18219.039335000001</v>
      </c>
      <c r="G385" s="51">
        <v>18219.039335000001</v>
      </c>
      <c r="H385" s="51">
        <v>18219.039335000001</v>
      </c>
      <c r="I385" s="32"/>
    </row>
    <row r="386" spans="1:9" s="8" customFormat="1" ht="10.5" customHeight="1" x14ac:dyDescent="0.2">
      <c r="A386" s="241" t="s">
        <v>441</v>
      </c>
      <c r="B386" s="293" t="s">
        <v>513</v>
      </c>
      <c r="C386" s="108" t="s">
        <v>297</v>
      </c>
      <c r="D386" s="159"/>
      <c r="E386" s="85">
        <f>SUM(E387:E392)</f>
        <v>0</v>
      </c>
      <c r="F386" s="85">
        <f>SUM(F387:F392)</f>
        <v>0</v>
      </c>
      <c r="G386" s="85">
        <f>SUM(G387:G392)</f>
        <v>0</v>
      </c>
      <c r="H386" s="85">
        <f>SUM(H387:H392)</f>
        <v>0</v>
      </c>
      <c r="I386" s="32"/>
    </row>
    <row r="387" spans="1:9" s="8" customFormat="1" ht="10.5" customHeight="1" x14ac:dyDescent="0.2">
      <c r="A387" s="241"/>
      <c r="B387" s="294"/>
      <c r="C387" s="108" t="s">
        <v>296</v>
      </c>
      <c r="D387" s="159" t="s">
        <v>208</v>
      </c>
      <c r="E387" s="86">
        <v>0</v>
      </c>
      <c r="F387" s="86">
        <v>0</v>
      </c>
      <c r="G387" s="86">
        <v>0</v>
      </c>
      <c r="H387" s="86">
        <v>0</v>
      </c>
      <c r="I387" s="32"/>
    </row>
    <row r="388" spans="1:9" s="8" customFormat="1" ht="10.5" customHeight="1" x14ac:dyDescent="0.2">
      <c r="A388" s="241"/>
      <c r="B388" s="294"/>
      <c r="C388" s="108" t="s">
        <v>295</v>
      </c>
      <c r="D388" s="159" t="s">
        <v>208</v>
      </c>
      <c r="E388" s="86">
        <v>0</v>
      </c>
      <c r="F388" s="51">
        <v>0</v>
      </c>
      <c r="G388" s="51">
        <v>0</v>
      </c>
      <c r="H388" s="51">
        <v>0</v>
      </c>
      <c r="I388" s="32"/>
    </row>
    <row r="389" spans="1:9" s="8" customFormat="1" ht="10.5" customHeight="1" x14ac:dyDescent="0.2">
      <c r="A389" s="241"/>
      <c r="B389" s="294"/>
      <c r="C389" s="108" t="s">
        <v>294</v>
      </c>
      <c r="D389" s="159"/>
      <c r="E389" s="86">
        <v>0</v>
      </c>
      <c r="F389" s="86">
        <v>0</v>
      </c>
      <c r="G389" s="86">
        <v>0</v>
      </c>
      <c r="H389" s="86">
        <v>0</v>
      </c>
      <c r="I389" s="32"/>
    </row>
    <row r="390" spans="1:9" s="8" customFormat="1" ht="19.5" x14ac:dyDescent="0.2">
      <c r="A390" s="241"/>
      <c r="B390" s="294"/>
      <c r="C390" s="108" t="s">
        <v>293</v>
      </c>
      <c r="D390" s="159"/>
      <c r="E390" s="86">
        <v>0</v>
      </c>
      <c r="F390" s="86">
        <v>0</v>
      </c>
      <c r="G390" s="86">
        <v>0</v>
      </c>
      <c r="H390" s="86">
        <v>0</v>
      </c>
      <c r="I390" s="32"/>
    </row>
    <row r="391" spans="1:9" s="8" customFormat="1" ht="10.5" customHeight="1" x14ac:dyDescent="0.2">
      <c r="A391" s="241"/>
      <c r="B391" s="294"/>
      <c r="C391" s="108" t="s">
        <v>298</v>
      </c>
      <c r="D391" s="159"/>
      <c r="E391" s="86">
        <v>0</v>
      </c>
      <c r="F391" s="86">
        <v>0</v>
      </c>
      <c r="G391" s="86">
        <v>0</v>
      </c>
      <c r="H391" s="86">
        <v>0</v>
      </c>
      <c r="I391" s="32"/>
    </row>
    <row r="392" spans="1:9" s="8" customFormat="1" ht="19.5" x14ac:dyDescent="0.2">
      <c r="A392" s="241"/>
      <c r="B392" s="295"/>
      <c r="C392" s="108" t="s">
        <v>299</v>
      </c>
      <c r="D392" s="159"/>
      <c r="E392" s="86">
        <v>0</v>
      </c>
      <c r="F392" s="51">
        <v>0</v>
      </c>
      <c r="G392" s="51">
        <v>0</v>
      </c>
      <c r="H392" s="51">
        <v>0</v>
      </c>
      <c r="I392" s="32"/>
    </row>
    <row r="393" spans="1:9" s="8" customFormat="1" ht="10.5" customHeight="1" x14ac:dyDescent="0.2">
      <c r="A393" s="241" t="s">
        <v>514</v>
      </c>
      <c r="B393" s="293" t="s">
        <v>515</v>
      </c>
      <c r="C393" s="108" t="s">
        <v>297</v>
      </c>
      <c r="D393" s="159"/>
      <c r="E393" s="85">
        <f>SUM(E394:E399)</f>
        <v>0</v>
      </c>
      <c r="F393" s="85">
        <f>SUM(F394:F399)</f>
        <v>0</v>
      </c>
      <c r="G393" s="85">
        <f>SUM(G394:G399)</f>
        <v>0</v>
      </c>
      <c r="H393" s="85">
        <f>SUM(H394:H399)</f>
        <v>0</v>
      </c>
      <c r="I393" s="32"/>
    </row>
    <row r="394" spans="1:9" s="8" customFormat="1" ht="10.5" customHeight="1" x14ac:dyDescent="0.2">
      <c r="A394" s="241"/>
      <c r="B394" s="294"/>
      <c r="C394" s="108" t="s">
        <v>296</v>
      </c>
      <c r="D394" s="159" t="s">
        <v>208</v>
      </c>
      <c r="E394" s="86">
        <v>0</v>
      </c>
      <c r="F394" s="86">
        <v>0</v>
      </c>
      <c r="G394" s="86">
        <v>0</v>
      </c>
      <c r="H394" s="86">
        <v>0</v>
      </c>
      <c r="I394" s="32"/>
    </row>
    <row r="395" spans="1:9" s="8" customFormat="1" ht="10.5" customHeight="1" x14ac:dyDescent="0.2">
      <c r="A395" s="241"/>
      <c r="B395" s="294"/>
      <c r="C395" s="108" t="s">
        <v>295</v>
      </c>
      <c r="D395" s="159" t="s">
        <v>208</v>
      </c>
      <c r="E395" s="86">
        <v>0</v>
      </c>
      <c r="F395" s="51">
        <v>0</v>
      </c>
      <c r="G395" s="51">
        <v>0</v>
      </c>
      <c r="H395" s="51">
        <v>0</v>
      </c>
      <c r="I395" s="32"/>
    </row>
    <row r="396" spans="1:9" s="8" customFormat="1" ht="10.5" customHeight="1" x14ac:dyDescent="0.2">
      <c r="A396" s="241"/>
      <c r="B396" s="294"/>
      <c r="C396" s="108" t="s">
        <v>294</v>
      </c>
      <c r="D396" s="159"/>
      <c r="E396" s="86">
        <v>0</v>
      </c>
      <c r="F396" s="86">
        <v>0</v>
      </c>
      <c r="G396" s="86">
        <v>0</v>
      </c>
      <c r="H396" s="86">
        <v>0</v>
      </c>
      <c r="I396" s="32"/>
    </row>
    <row r="397" spans="1:9" s="8" customFormat="1" ht="19.5" x14ac:dyDescent="0.2">
      <c r="A397" s="241"/>
      <c r="B397" s="294"/>
      <c r="C397" s="108" t="s">
        <v>293</v>
      </c>
      <c r="D397" s="159"/>
      <c r="E397" s="86">
        <v>0</v>
      </c>
      <c r="F397" s="86">
        <v>0</v>
      </c>
      <c r="G397" s="86">
        <v>0</v>
      </c>
      <c r="H397" s="86">
        <v>0</v>
      </c>
      <c r="I397" s="32"/>
    </row>
    <row r="398" spans="1:9" s="8" customFormat="1" ht="10.5" customHeight="1" x14ac:dyDescent="0.2">
      <c r="A398" s="241"/>
      <c r="B398" s="294"/>
      <c r="C398" s="108" t="s">
        <v>298</v>
      </c>
      <c r="D398" s="159"/>
      <c r="E398" s="86">
        <v>0</v>
      </c>
      <c r="F398" s="86">
        <v>0</v>
      </c>
      <c r="G398" s="86">
        <v>0</v>
      </c>
      <c r="H398" s="86">
        <v>0</v>
      </c>
      <c r="I398" s="32"/>
    </row>
    <row r="399" spans="1:9" s="8" customFormat="1" ht="19.5" x14ac:dyDescent="0.2">
      <c r="A399" s="241"/>
      <c r="B399" s="295"/>
      <c r="C399" s="108" t="s">
        <v>299</v>
      </c>
      <c r="D399" s="159"/>
      <c r="E399" s="86">
        <v>0</v>
      </c>
      <c r="F399" s="51">
        <v>0</v>
      </c>
      <c r="G399" s="51">
        <v>0</v>
      </c>
      <c r="H399" s="51">
        <v>0</v>
      </c>
      <c r="I399" s="32"/>
    </row>
    <row r="400" spans="1:9" s="8" customFormat="1" ht="10.5" customHeight="1" x14ac:dyDescent="0.2">
      <c r="A400" s="241" t="s">
        <v>516</v>
      </c>
      <c r="B400" s="293" t="s">
        <v>517</v>
      </c>
      <c r="C400" s="108" t="s">
        <v>297</v>
      </c>
      <c r="D400" s="159"/>
      <c r="E400" s="85">
        <f>SUM(E401:E406)</f>
        <v>0</v>
      </c>
      <c r="F400" s="85">
        <f>SUM(F401:F406)</f>
        <v>0</v>
      </c>
      <c r="G400" s="85">
        <f>SUM(G401:G406)</f>
        <v>0</v>
      </c>
      <c r="H400" s="85">
        <f>SUM(H401:H406)</f>
        <v>0</v>
      </c>
      <c r="I400" s="32"/>
    </row>
    <row r="401" spans="1:9" s="8" customFormat="1" ht="10.5" customHeight="1" x14ac:dyDescent="0.2">
      <c r="A401" s="241"/>
      <c r="B401" s="294"/>
      <c r="C401" s="108" t="s">
        <v>296</v>
      </c>
      <c r="D401" s="159" t="s">
        <v>208</v>
      </c>
      <c r="E401" s="86">
        <v>0</v>
      </c>
      <c r="F401" s="86">
        <v>0</v>
      </c>
      <c r="G401" s="86">
        <v>0</v>
      </c>
      <c r="H401" s="86">
        <v>0</v>
      </c>
      <c r="I401" s="32"/>
    </row>
    <row r="402" spans="1:9" s="8" customFormat="1" ht="10.5" customHeight="1" x14ac:dyDescent="0.2">
      <c r="A402" s="241"/>
      <c r="B402" s="294"/>
      <c r="C402" s="108" t="s">
        <v>295</v>
      </c>
      <c r="D402" s="159" t="s">
        <v>208</v>
      </c>
      <c r="E402" s="86">
        <v>0</v>
      </c>
      <c r="F402" s="51">
        <v>0</v>
      </c>
      <c r="G402" s="51">
        <v>0</v>
      </c>
      <c r="H402" s="51">
        <v>0</v>
      </c>
      <c r="I402" s="32"/>
    </row>
    <row r="403" spans="1:9" s="8" customFormat="1" ht="10.5" customHeight="1" x14ac:dyDescent="0.2">
      <c r="A403" s="241"/>
      <c r="B403" s="294"/>
      <c r="C403" s="108" t="s">
        <v>294</v>
      </c>
      <c r="D403" s="159"/>
      <c r="E403" s="86">
        <v>0</v>
      </c>
      <c r="F403" s="86">
        <v>0</v>
      </c>
      <c r="G403" s="86">
        <v>0</v>
      </c>
      <c r="H403" s="86">
        <v>0</v>
      </c>
      <c r="I403" s="32"/>
    </row>
    <row r="404" spans="1:9" s="8" customFormat="1" ht="19.5" x14ac:dyDescent="0.2">
      <c r="A404" s="241"/>
      <c r="B404" s="294"/>
      <c r="C404" s="108" t="s">
        <v>293</v>
      </c>
      <c r="D404" s="159"/>
      <c r="E404" s="86">
        <v>0</v>
      </c>
      <c r="F404" s="86">
        <v>0</v>
      </c>
      <c r="G404" s="86">
        <v>0</v>
      </c>
      <c r="H404" s="86">
        <v>0</v>
      </c>
      <c r="I404" s="32"/>
    </row>
    <row r="405" spans="1:9" s="8" customFormat="1" ht="10.5" customHeight="1" x14ac:dyDescent="0.2">
      <c r="A405" s="241"/>
      <c r="B405" s="294"/>
      <c r="C405" s="108" t="s">
        <v>298</v>
      </c>
      <c r="D405" s="159"/>
      <c r="E405" s="86">
        <v>0</v>
      </c>
      <c r="F405" s="86">
        <v>0</v>
      </c>
      <c r="G405" s="86">
        <v>0</v>
      </c>
      <c r="H405" s="86">
        <v>0</v>
      </c>
      <c r="I405" s="32"/>
    </row>
    <row r="406" spans="1:9" s="8" customFormat="1" ht="19.5" x14ac:dyDescent="0.2">
      <c r="A406" s="241"/>
      <c r="B406" s="295"/>
      <c r="C406" s="108" t="s">
        <v>299</v>
      </c>
      <c r="D406" s="159"/>
      <c r="E406" s="86">
        <v>0</v>
      </c>
      <c r="F406" s="51">
        <v>0</v>
      </c>
      <c r="G406" s="51">
        <v>0</v>
      </c>
      <c r="H406" s="51">
        <v>0</v>
      </c>
      <c r="I406" s="32"/>
    </row>
    <row r="407" spans="1:9" s="8" customFormat="1" ht="10.5" customHeight="1" x14ac:dyDescent="0.2">
      <c r="A407" s="241" t="s">
        <v>518</v>
      </c>
      <c r="B407" s="293" t="s">
        <v>746</v>
      </c>
      <c r="C407" s="108" t="s">
        <v>297</v>
      </c>
      <c r="D407" s="159"/>
      <c r="E407" s="85">
        <f>SUM(E408:E413)</f>
        <v>14000</v>
      </c>
      <c r="F407" s="85">
        <f>SUM(F408:F413)</f>
        <v>53402.182509999999</v>
      </c>
      <c r="G407" s="85">
        <f>SUM(G408:G413)</f>
        <v>52174.166240000006</v>
      </c>
      <c r="H407" s="85">
        <f>SUM(H408:H413)</f>
        <v>52174.166240000006</v>
      </c>
      <c r="I407" s="32"/>
    </row>
    <row r="408" spans="1:9" s="8" customFormat="1" ht="10.5" customHeight="1" x14ac:dyDescent="0.2">
      <c r="A408" s="241"/>
      <c r="B408" s="294"/>
      <c r="C408" s="108" t="s">
        <v>296</v>
      </c>
      <c r="D408" s="159" t="s">
        <v>208</v>
      </c>
      <c r="E408" s="86">
        <v>0</v>
      </c>
      <c r="F408" s="86">
        <v>45333.599999999999</v>
      </c>
      <c r="G408" s="86">
        <v>45333.599990000002</v>
      </c>
      <c r="H408" s="86">
        <v>45333.599990000002</v>
      </c>
      <c r="I408" s="32"/>
    </row>
    <row r="409" spans="1:9" s="8" customFormat="1" ht="10.5" customHeight="1" x14ac:dyDescent="0.2">
      <c r="A409" s="241"/>
      <c r="B409" s="294"/>
      <c r="C409" s="108" t="s">
        <v>295</v>
      </c>
      <c r="D409" s="159" t="s">
        <v>208</v>
      </c>
      <c r="E409" s="86">
        <v>14000</v>
      </c>
      <c r="F409" s="51">
        <v>8068.5825100000002</v>
      </c>
      <c r="G409" s="51">
        <v>6840.5662499999999</v>
      </c>
      <c r="H409" s="51">
        <v>6840.5662499999999</v>
      </c>
      <c r="I409" s="32"/>
    </row>
    <row r="410" spans="1:9" s="8" customFormat="1" ht="10.5" customHeight="1" x14ac:dyDescent="0.2">
      <c r="A410" s="241"/>
      <c r="B410" s="294"/>
      <c r="C410" s="108" t="s">
        <v>294</v>
      </c>
      <c r="D410" s="159"/>
      <c r="E410" s="86">
        <v>0</v>
      </c>
      <c r="F410" s="86">
        <v>0</v>
      </c>
      <c r="G410" s="86">
        <v>0</v>
      </c>
      <c r="H410" s="86">
        <v>0</v>
      </c>
      <c r="I410" s="32"/>
    </row>
    <row r="411" spans="1:9" s="8" customFormat="1" ht="19.5" x14ac:dyDescent="0.2">
      <c r="A411" s="241"/>
      <c r="B411" s="294"/>
      <c r="C411" s="108" t="s">
        <v>293</v>
      </c>
      <c r="D411" s="159"/>
      <c r="E411" s="86">
        <v>0</v>
      </c>
      <c r="F411" s="86">
        <v>0</v>
      </c>
      <c r="G411" s="86">
        <v>0</v>
      </c>
      <c r="H411" s="86">
        <v>0</v>
      </c>
      <c r="I411" s="32"/>
    </row>
    <row r="412" spans="1:9" s="8" customFormat="1" ht="10.5" customHeight="1" x14ac:dyDescent="0.2">
      <c r="A412" s="241"/>
      <c r="B412" s="294"/>
      <c r="C412" s="108" t="s">
        <v>298</v>
      </c>
      <c r="D412" s="159"/>
      <c r="E412" s="86">
        <v>0</v>
      </c>
      <c r="F412" s="86">
        <v>0</v>
      </c>
      <c r="G412" s="86">
        <v>0</v>
      </c>
      <c r="H412" s="86">
        <v>0</v>
      </c>
      <c r="I412" s="32"/>
    </row>
    <row r="413" spans="1:9" s="8" customFormat="1" ht="19.5" x14ac:dyDescent="0.2">
      <c r="A413" s="241"/>
      <c r="B413" s="295"/>
      <c r="C413" s="108" t="s">
        <v>299</v>
      </c>
      <c r="D413" s="159"/>
      <c r="E413" s="86">
        <v>0</v>
      </c>
      <c r="F413" s="51">
        <v>0</v>
      </c>
      <c r="G413" s="51">
        <v>0</v>
      </c>
      <c r="H413" s="51">
        <v>0</v>
      </c>
      <c r="I413" s="32"/>
    </row>
    <row r="414" spans="1:9" s="8" customFormat="1" ht="10.5" customHeight="1" x14ac:dyDescent="0.2">
      <c r="A414" s="304" t="s">
        <v>223</v>
      </c>
      <c r="B414" s="297" t="s">
        <v>44</v>
      </c>
      <c r="C414" s="175" t="s">
        <v>297</v>
      </c>
      <c r="D414" s="176"/>
      <c r="E414" s="84">
        <f>E415+E416+E417+E418+E420</f>
        <v>169234.16</v>
      </c>
      <c r="F414" s="84">
        <f>F415+F416+F417+F418+F420</f>
        <v>102093.02668</v>
      </c>
      <c r="G414" s="84">
        <f>G415+G416+G417+G418+G420</f>
        <v>98729.281029999998</v>
      </c>
      <c r="H414" s="84">
        <f>H415+H416+H417+H418+H420</f>
        <v>98729.281029999998</v>
      </c>
      <c r="I414" s="32"/>
    </row>
    <row r="415" spans="1:9" s="8" customFormat="1" ht="22.5" customHeight="1" x14ac:dyDescent="0.2">
      <c r="A415" s="305"/>
      <c r="B415" s="298"/>
      <c r="C415" s="175" t="s">
        <v>296</v>
      </c>
      <c r="D415" s="161" t="s">
        <v>208</v>
      </c>
      <c r="E415" s="84">
        <f t="shared" ref="E415:H420" si="59">E422+E450+E478</f>
        <v>32266.799999999999</v>
      </c>
      <c r="F415" s="84">
        <f t="shared" si="59"/>
        <v>32266.799999999999</v>
      </c>
      <c r="G415" s="84">
        <f t="shared" si="59"/>
        <v>32266.799999999999</v>
      </c>
      <c r="H415" s="84">
        <f t="shared" si="59"/>
        <v>32266.799999999999</v>
      </c>
      <c r="I415" s="32"/>
    </row>
    <row r="416" spans="1:9" s="8" customFormat="1" ht="10.5" customHeight="1" x14ac:dyDescent="0.2">
      <c r="A416" s="305"/>
      <c r="B416" s="298"/>
      <c r="C416" s="175" t="s">
        <v>295</v>
      </c>
      <c r="D416" s="161" t="s">
        <v>208</v>
      </c>
      <c r="E416" s="84">
        <f t="shared" si="59"/>
        <v>131849.79200000002</v>
      </c>
      <c r="F416" s="84">
        <f t="shared" si="59"/>
        <v>53657.02968</v>
      </c>
      <c r="G416" s="84">
        <f t="shared" si="59"/>
        <v>50811.969679999995</v>
      </c>
      <c r="H416" s="84">
        <f t="shared" si="59"/>
        <v>50811.969679999995</v>
      </c>
      <c r="I416" s="32"/>
    </row>
    <row r="417" spans="1:9" s="8" customFormat="1" ht="10.5" customHeight="1" x14ac:dyDescent="0.2">
      <c r="A417" s="305"/>
      <c r="B417" s="298"/>
      <c r="C417" s="175" t="s">
        <v>294</v>
      </c>
      <c r="D417" s="176"/>
      <c r="E417" s="84">
        <f t="shared" si="59"/>
        <v>5117.5680000000002</v>
      </c>
      <c r="F417" s="84">
        <f t="shared" si="59"/>
        <v>1612.7460000000001</v>
      </c>
      <c r="G417" s="84">
        <f t="shared" si="59"/>
        <v>1094.0603500000002</v>
      </c>
      <c r="H417" s="84">
        <f t="shared" si="59"/>
        <v>1094.0603500000002</v>
      </c>
      <c r="I417" s="32"/>
    </row>
    <row r="418" spans="1:9" s="8" customFormat="1" ht="19.5" customHeight="1" x14ac:dyDescent="0.2">
      <c r="A418" s="305"/>
      <c r="B418" s="298"/>
      <c r="C418" s="175" t="s">
        <v>293</v>
      </c>
      <c r="D418" s="176"/>
      <c r="E418" s="84">
        <f t="shared" si="59"/>
        <v>0</v>
      </c>
      <c r="F418" s="84">
        <f t="shared" si="59"/>
        <v>0</v>
      </c>
      <c r="G418" s="84">
        <f t="shared" si="59"/>
        <v>0</v>
      </c>
      <c r="H418" s="84">
        <f t="shared" si="59"/>
        <v>0</v>
      </c>
      <c r="I418" s="32"/>
    </row>
    <row r="419" spans="1:9" s="8" customFormat="1" ht="10.5" customHeight="1" x14ac:dyDescent="0.2">
      <c r="A419" s="305"/>
      <c r="B419" s="298"/>
      <c r="C419" s="175" t="s">
        <v>298</v>
      </c>
      <c r="D419" s="176"/>
      <c r="E419" s="84">
        <f t="shared" si="59"/>
        <v>0</v>
      </c>
      <c r="F419" s="84">
        <f t="shared" si="59"/>
        <v>0</v>
      </c>
      <c r="G419" s="84">
        <f t="shared" si="59"/>
        <v>0</v>
      </c>
      <c r="H419" s="84">
        <f t="shared" si="59"/>
        <v>0</v>
      </c>
      <c r="I419" s="32"/>
    </row>
    <row r="420" spans="1:9" s="8" customFormat="1" ht="19.5" customHeight="1" x14ac:dyDescent="0.2">
      <c r="A420" s="306"/>
      <c r="B420" s="299"/>
      <c r="C420" s="175" t="s">
        <v>299</v>
      </c>
      <c r="D420" s="176"/>
      <c r="E420" s="84">
        <f t="shared" si="59"/>
        <v>0</v>
      </c>
      <c r="F420" s="84">
        <f t="shared" si="59"/>
        <v>14556.450999999999</v>
      </c>
      <c r="G420" s="84">
        <f t="shared" si="59"/>
        <v>14556.450999999999</v>
      </c>
      <c r="H420" s="84">
        <f t="shared" si="59"/>
        <v>14556.450999999999</v>
      </c>
      <c r="I420" s="32"/>
    </row>
    <row r="421" spans="1:9" s="8" customFormat="1" ht="10.5" customHeight="1" x14ac:dyDescent="0.2">
      <c r="A421" s="241" t="s">
        <v>45</v>
      </c>
      <c r="B421" s="293" t="s">
        <v>747</v>
      </c>
      <c r="C421" s="108" t="s">
        <v>297</v>
      </c>
      <c r="D421" s="159"/>
      <c r="E421" s="85">
        <f>E422+E423+E424+E425+E427</f>
        <v>66882.8</v>
      </c>
      <c r="F421" s="85">
        <f>F422+F423+F424+F425+F427</f>
        <v>76847.993600000002</v>
      </c>
      <c r="G421" s="85">
        <f>G422+G423+G424+G425+G427</f>
        <v>76847.993600000002</v>
      </c>
      <c r="H421" s="85">
        <f>H422+H423+H424+H425+H427</f>
        <v>76847.993600000002</v>
      </c>
      <c r="I421" s="32"/>
    </row>
    <row r="422" spans="1:9" s="8" customFormat="1" ht="10.5" customHeight="1" x14ac:dyDescent="0.2">
      <c r="A422" s="241"/>
      <c r="B422" s="294"/>
      <c r="C422" s="108" t="s">
        <v>296</v>
      </c>
      <c r="D422" s="159" t="s">
        <v>208</v>
      </c>
      <c r="E422" s="85">
        <f>E429+E436+E443</f>
        <v>32266.799999999999</v>
      </c>
      <c r="F422" s="85">
        <f t="shared" ref="F422:H422" si="60">F429+F436+F443</f>
        <v>32266.799999999999</v>
      </c>
      <c r="G422" s="85">
        <f t="shared" si="60"/>
        <v>32266.799999999999</v>
      </c>
      <c r="H422" s="85">
        <f t="shared" si="60"/>
        <v>32266.799999999999</v>
      </c>
      <c r="I422" s="32"/>
    </row>
    <row r="423" spans="1:9" s="8" customFormat="1" ht="10.5" customHeight="1" x14ac:dyDescent="0.2">
      <c r="A423" s="241"/>
      <c r="B423" s="294"/>
      <c r="C423" s="108" t="s">
        <v>295</v>
      </c>
      <c r="D423" s="159" t="s">
        <v>208</v>
      </c>
      <c r="E423" s="85">
        <f>E430+E437+E444</f>
        <v>34616</v>
      </c>
      <c r="F423" s="85">
        <f t="shared" ref="E423:H427" si="61">F430+F437+F444</f>
        <v>30024.742599999998</v>
      </c>
      <c r="G423" s="85">
        <f t="shared" si="61"/>
        <v>30024.742599999998</v>
      </c>
      <c r="H423" s="85">
        <f t="shared" si="61"/>
        <v>30024.742599999998</v>
      </c>
      <c r="I423" s="32"/>
    </row>
    <row r="424" spans="1:9" s="8" customFormat="1" ht="10.5" customHeight="1" x14ac:dyDescent="0.2">
      <c r="A424" s="241"/>
      <c r="B424" s="294"/>
      <c r="C424" s="108" t="s">
        <v>294</v>
      </c>
      <c r="D424" s="159"/>
      <c r="E424" s="85">
        <f t="shared" si="61"/>
        <v>0</v>
      </c>
      <c r="F424" s="85">
        <f t="shared" si="61"/>
        <v>0</v>
      </c>
      <c r="G424" s="85">
        <f t="shared" si="61"/>
        <v>0</v>
      </c>
      <c r="H424" s="85">
        <f t="shared" si="61"/>
        <v>0</v>
      </c>
      <c r="I424" s="48"/>
    </row>
    <row r="425" spans="1:9" s="8" customFormat="1" ht="19.5" x14ac:dyDescent="0.2">
      <c r="A425" s="241"/>
      <c r="B425" s="294"/>
      <c r="C425" s="108" t="s">
        <v>293</v>
      </c>
      <c r="D425" s="159"/>
      <c r="E425" s="85">
        <f t="shared" si="61"/>
        <v>0</v>
      </c>
      <c r="F425" s="85">
        <f t="shared" si="61"/>
        <v>0</v>
      </c>
      <c r="G425" s="85">
        <f t="shared" si="61"/>
        <v>0</v>
      </c>
      <c r="H425" s="85">
        <f t="shared" si="61"/>
        <v>0</v>
      </c>
      <c r="I425" s="32"/>
    </row>
    <row r="426" spans="1:9" s="8" customFormat="1" ht="10.5" customHeight="1" x14ac:dyDescent="0.2">
      <c r="A426" s="241"/>
      <c r="B426" s="294"/>
      <c r="C426" s="108" t="s">
        <v>298</v>
      </c>
      <c r="D426" s="159"/>
      <c r="E426" s="85">
        <f t="shared" si="61"/>
        <v>0</v>
      </c>
      <c r="F426" s="85">
        <f t="shared" si="61"/>
        <v>0</v>
      </c>
      <c r="G426" s="85">
        <f t="shared" si="61"/>
        <v>0</v>
      </c>
      <c r="H426" s="85">
        <f t="shared" si="61"/>
        <v>0</v>
      </c>
      <c r="I426" s="32"/>
    </row>
    <row r="427" spans="1:9" s="8" customFormat="1" ht="19.5" x14ac:dyDescent="0.2">
      <c r="A427" s="241"/>
      <c r="B427" s="295"/>
      <c r="C427" s="108" t="s">
        <v>299</v>
      </c>
      <c r="D427" s="159"/>
      <c r="E427" s="85">
        <f>E441+E448+E434</f>
        <v>0</v>
      </c>
      <c r="F427" s="85">
        <f t="shared" si="61"/>
        <v>14556.450999999999</v>
      </c>
      <c r="G427" s="85">
        <f t="shared" si="61"/>
        <v>14556.450999999999</v>
      </c>
      <c r="H427" s="85">
        <f t="shared" si="61"/>
        <v>14556.450999999999</v>
      </c>
      <c r="I427" s="32"/>
    </row>
    <row r="428" spans="1:9" s="8" customFormat="1" ht="10.5" customHeight="1" x14ac:dyDescent="0.2">
      <c r="A428" s="241" t="s">
        <v>46</v>
      </c>
      <c r="B428" s="293" t="s">
        <v>108</v>
      </c>
      <c r="C428" s="108" t="s">
        <v>297</v>
      </c>
      <c r="D428" s="159"/>
      <c r="E428" s="85">
        <f>SUM(E429:E434)</f>
        <v>33455.572630000002</v>
      </c>
      <c r="F428" s="85">
        <f>SUM(F429:F434)</f>
        <v>33965.05184</v>
      </c>
      <c r="G428" s="85">
        <f>SUM(G429:G434)</f>
        <v>33965.05184</v>
      </c>
      <c r="H428" s="85">
        <f>SUM(H429:H434)</f>
        <v>33965.05184</v>
      </c>
      <c r="I428" s="32"/>
    </row>
    <row r="429" spans="1:9" s="8" customFormat="1" ht="10.5" customHeight="1" x14ac:dyDescent="0.2">
      <c r="A429" s="241"/>
      <c r="B429" s="294"/>
      <c r="C429" s="108" t="s">
        <v>296</v>
      </c>
      <c r="D429" s="159" t="s">
        <v>208</v>
      </c>
      <c r="E429" s="86">
        <v>32266.799999999999</v>
      </c>
      <c r="F429" s="51">
        <v>22586.76</v>
      </c>
      <c r="G429" s="51">
        <v>22586.76</v>
      </c>
      <c r="H429" s="51">
        <v>22586.76</v>
      </c>
      <c r="I429" s="32"/>
    </row>
    <row r="430" spans="1:9" s="8" customFormat="1" ht="10.5" customHeight="1" x14ac:dyDescent="0.2">
      <c r="A430" s="241"/>
      <c r="B430" s="294"/>
      <c r="C430" s="108" t="s">
        <v>295</v>
      </c>
      <c r="D430" s="159" t="s">
        <v>208</v>
      </c>
      <c r="E430" s="86">
        <v>1188.7726299999999</v>
      </c>
      <c r="F430" s="51">
        <v>1188.77684</v>
      </c>
      <c r="G430" s="51">
        <v>1188.77684</v>
      </c>
      <c r="H430" s="51">
        <v>1188.77684</v>
      </c>
      <c r="I430" s="32"/>
    </row>
    <row r="431" spans="1:9" s="8" customFormat="1" ht="10.5" customHeight="1" x14ac:dyDescent="0.2">
      <c r="A431" s="241"/>
      <c r="B431" s="294"/>
      <c r="C431" s="108" t="s">
        <v>294</v>
      </c>
      <c r="D431" s="159"/>
      <c r="E431" s="86">
        <v>0</v>
      </c>
      <c r="F431" s="86">
        <v>0</v>
      </c>
      <c r="G431" s="86">
        <v>0</v>
      </c>
      <c r="H431" s="86">
        <v>0</v>
      </c>
      <c r="I431" s="32"/>
    </row>
    <row r="432" spans="1:9" s="8" customFormat="1" ht="19.5" x14ac:dyDescent="0.2">
      <c r="A432" s="241"/>
      <c r="B432" s="294"/>
      <c r="C432" s="108" t="s">
        <v>293</v>
      </c>
      <c r="D432" s="159"/>
      <c r="E432" s="86">
        <v>0</v>
      </c>
      <c r="F432" s="86">
        <v>0</v>
      </c>
      <c r="G432" s="86">
        <v>0</v>
      </c>
      <c r="H432" s="86">
        <v>0</v>
      </c>
      <c r="I432" s="32"/>
    </row>
    <row r="433" spans="1:11" s="8" customFormat="1" ht="10.5" customHeight="1" x14ac:dyDescent="0.2">
      <c r="A433" s="241"/>
      <c r="B433" s="294"/>
      <c r="C433" s="108" t="s">
        <v>298</v>
      </c>
      <c r="D433" s="159"/>
      <c r="E433" s="86">
        <v>0</v>
      </c>
      <c r="F433" s="86">
        <v>0</v>
      </c>
      <c r="G433" s="86">
        <v>0</v>
      </c>
      <c r="H433" s="86">
        <v>0</v>
      </c>
      <c r="I433" s="32"/>
    </row>
    <row r="434" spans="1:11" s="8" customFormat="1" ht="19.5" x14ac:dyDescent="0.2">
      <c r="A434" s="241"/>
      <c r="B434" s="295"/>
      <c r="C434" s="108" t="s">
        <v>299</v>
      </c>
      <c r="D434" s="159"/>
      <c r="E434" s="86">
        <v>0</v>
      </c>
      <c r="F434" s="51">
        <v>10189.514999999999</v>
      </c>
      <c r="G434" s="51">
        <v>10189.514999999999</v>
      </c>
      <c r="H434" s="51">
        <v>10189.514999999999</v>
      </c>
      <c r="I434" s="32"/>
    </row>
    <row r="435" spans="1:11" s="8" customFormat="1" ht="10.5" customHeight="1" x14ac:dyDescent="0.2">
      <c r="A435" s="241" t="s">
        <v>47</v>
      </c>
      <c r="B435" s="293" t="s">
        <v>109</v>
      </c>
      <c r="C435" s="108" t="s">
        <v>297</v>
      </c>
      <c r="D435" s="159"/>
      <c r="E435" s="85">
        <f>SUM(E436:E441)</f>
        <v>509.48</v>
      </c>
      <c r="F435" s="85">
        <f>SUM(F436:F441)</f>
        <v>14556.451790000001</v>
      </c>
      <c r="G435" s="85">
        <f>SUM(G436:G441)</f>
        <v>14556.451790000001</v>
      </c>
      <c r="H435" s="85">
        <f>SUM(H436:H441)</f>
        <v>14556.451790000001</v>
      </c>
      <c r="I435" s="32"/>
      <c r="J435" s="10"/>
      <c r="K435" s="10"/>
    </row>
    <row r="436" spans="1:11" s="8" customFormat="1" ht="10.5" customHeight="1" x14ac:dyDescent="0.2">
      <c r="A436" s="241"/>
      <c r="B436" s="294"/>
      <c r="C436" s="108" t="s">
        <v>296</v>
      </c>
      <c r="D436" s="159" t="s">
        <v>208</v>
      </c>
      <c r="E436" s="86">
        <v>0</v>
      </c>
      <c r="F436" s="51">
        <v>9680.0400000000009</v>
      </c>
      <c r="G436" s="51">
        <v>9680.0400000000009</v>
      </c>
      <c r="H436" s="51">
        <v>9680.0400000000009</v>
      </c>
      <c r="I436" s="32"/>
      <c r="J436" s="10"/>
      <c r="K436" s="10"/>
    </row>
    <row r="437" spans="1:11" s="8" customFormat="1" ht="10.5" customHeight="1" x14ac:dyDescent="0.2">
      <c r="A437" s="241"/>
      <c r="B437" s="294"/>
      <c r="C437" s="108" t="s">
        <v>295</v>
      </c>
      <c r="D437" s="159" t="s">
        <v>208</v>
      </c>
      <c r="E437" s="86">
        <v>509.48</v>
      </c>
      <c r="F437" s="51">
        <v>509.47579000000002</v>
      </c>
      <c r="G437" s="51">
        <v>509.47579000000002</v>
      </c>
      <c r="H437" s="51">
        <v>509.47579000000002</v>
      </c>
      <c r="I437" s="32"/>
      <c r="J437" s="10"/>
      <c r="K437" s="10"/>
    </row>
    <row r="438" spans="1:11" s="8" customFormat="1" ht="10.5" customHeight="1" x14ac:dyDescent="0.2">
      <c r="A438" s="241"/>
      <c r="B438" s="294"/>
      <c r="C438" s="108" t="s">
        <v>294</v>
      </c>
      <c r="D438" s="159"/>
      <c r="E438" s="86">
        <v>0</v>
      </c>
      <c r="F438" s="86">
        <v>0</v>
      </c>
      <c r="G438" s="86">
        <v>0</v>
      </c>
      <c r="H438" s="86">
        <v>0</v>
      </c>
      <c r="I438" s="32"/>
      <c r="J438" s="10"/>
      <c r="K438" s="10"/>
    </row>
    <row r="439" spans="1:11" s="8" customFormat="1" ht="19.5" x14ac:dyDescent="0.2">
      <c r="A439" s="241"/>
      <c r="B439" s="294"/>
      <c r="C439" s="108" t="s">
        <v>293</v>
      </c>
      <c r="D439" s="159"/>
      <c r="E439" s="86">
        <v>0</v>
      </c>
      <c r="F439" s="86">
        <v>0</v>
      </c>
      <c r="G439" s="86">
        <v>0</v>
      </c>
      <c r="H439" s="86">
        <v>0</v>
      </c>
      <c r="I439" s="32"/>
    </row>
    <row r="440" spans="1:11" s="8" customFormat="1" ht="10.5" customHeight="1" x14ac:dyDescent="0.2">
      <c r="A440" s="241"/>
      <c r="B440" s="294"/>
      <c r="C440" s="108" t="s">
        <v>298</v>
      </c>
      <c r="D440" s="159"/>
      <c r="E440" s="86">
        <v>0</v>
      </c>
      <c r="F440" s="86">
        <v>0</v>
      </c>
      <c r="G440" s="86">
        <v>0</v>
      </c>
      <c r="H440" s="86">
        <v>0</v>
      </c>
      <c r="I440" s="32"/>
    </row>
    <row r="441" spans="1:11" s="8" customFormat="1" ht="19.5" x14ac:dyDescent="0.2">
      <c r="A441" s="241"/>
      <c r="B441" s="295"/>
      <c r="C441" s="108" t="s">
        <v>299</v>
      </c>
      <c r="D441" s="159"/>
      <c r="E441" s="86">
        <v>0</v>
      </c>
      <c r="F441" s="51">
        <v>4366.9359999999997</v>
      </c>
      <c r="G441" s="51">
        <v>4366.9359999999997</v>
      </c>
      <c r="H441" s="51">
        <v>4366.9359999999997</v>
      </c>
      <c r="I441" s="32"/>
    </row>
    <row r="442" spans="1:11" s="8" customFormat="1" ht="10.5" customHeight="1" x14ac:dyDescent="0.2">
      <c r="A442" s="241" t="s">
        <v>443</v>
      </c>
      <c r="B442" s="293" t="s">
        <v>747</v>
      </c>
      <c r="C442" s="108" t="s">
        <v>297</v>
      </c>
      <c r="D442" s="159"/>
      <c r="E442" s="85">
        <f>SUM(E443:E448)</f>
        <v>32917.747369999997</v>
      </c>
      <c r="F442" s="85">
        <f>SUM(F443:F448)</f>
        <v>28326.489969999999</v>
      </c>
      <c r="G442" s="85">
        <f>SUM(G443:G448)</f>
        <v>28326.489969999999</v>
      </c>
      <c r="H442" s="85">
        <f>SUM(H443:H448)</f>
        <v>28326.489969999999</v>
      </c>
      <c r="I442" s="32"/>
      <c r="J442" s="10"/>
      <c r="K442" s="10"/>
    </row>
    <row r="443" spans="1:11" s="8" customFormat="1" ht="10.5" customHeight="1" x14ac:dyDescent="0.2">
      <c r="A443" s="241"/>
      <c r="B443" s="294"/>
      <c r="C443" s="108" t="s">
        <v>296</v>
      </c>
      <c r="D443" s="159" t="s">
        <v>208</v>
      </c>
      <c r="E443" s="86">
        <v>0</v>
      </c>
      <c r="F443" s="51">
        <v>0</v>
      </c>
      <c r="G443" s="51">
        <v>0</v>
      </c>
      <c r="H443" s="51">
        <v>0</v>
      </c>
      <c r="I443" s="32"/>
      <c r="J443" s="10"/>
      <c r="K443" s="10"/>
    </row>
    <row r="444" spans="1:11" s="8" customFormat="1" ht="10.5" customHeight="1" x14ac:dyDescent="0.2">
      <c r="A444" s="241"/>
      <c r="B444" s="294"/>
      <c r="C444" s="108" t="s">
        <v>295</v>
      </c>
      <c r="D444" s="159" t="s">
        <v>208</v>
      </c>
      <c r="E444" s="86">
        <v>32917.747369999997</v>
      </c>
      <c r="F444" s="71">
        <v>28326.489969999999</v>
      </c>
      <c r="G444" s="71">
        <v>28326.489969999999</v>
      </c>
      <c r="H444" s="71">
        <v>28326.489969999999</v>
      </c>
      <c r="I444" s="32"/>
      <c r="J444" s="10"/>
      <c r="K444" s="10"/>
    </row>
    <row r="445" spans="1:11" s="8" customFormat="1" ht="10.5" customHeight="1" x14ac:dyDescent="0.2">
      <c r="A445" s="241"/>
      <c r="B445" s="294"/>
      <c r="C445" s="108" t="s">
        <v>294</v>
      </c>
      <c r="D445" s="159"/>
      <c r="E445" s="86">
        <v>0</v>
      </c>
      <c r="F445" s="86">
        <v>0</v>
      </c>
      <c r="G445" s="86">
        <v>0</v>
      </c>
      <c r="H445" s="86">
        <v>0</v>
      </c>
      <c r="I445" s="32"/>
      <c r="J445" s="10"/>
      <c r="K445" s="10"/>
    </row>
    <row r="446" spans="1:11" s="8" customFormat="1" ht="19.5" x14ac:dyDescent="0.2">
      <c r="A446" s="241"/>
      <c r="B446" s="294"/>
      <c r="C446" s="108" t="s">
        <v>293</v>
      </c>
      <c r="D446" s="159"/>
      <c r="E446" s="86">
        <v>0</v>
      </c>
      <c r="F446" s="86">
        <v>0</v>
      </c>
      <c r="G446" s="86">
        <v>0</v>
      </c>
      <c r="H446" s="86">
        <v>0</v>
      </c>
      <c r="I446" s="32"/>
    </row>
    <row r="447" spans="1:11" s="8" customFormat="1" ht="10.5" customHeight="1" x14ac:dyDescent="0.2">
      <c r="A447" s="241"/>
      <c r="B447" s="294"/>
      <c r="C447" s="108" t="s">
        <v>298</v>
      </c>
      <c r="D447" s="159"/>
      <c r="E447" s="86">
        <v>0</v>
      </c>
      <c r="F447" s="86">
        <v>0</v>
      </c>
      <c r="G447" s="86">
        <v>0</v>
      </c>
      <c r="H447" s="86">
        <v>0</v>
      </c>
      <c r="I447" s="32"/>
    </row>
    <row r="448" spans="1:11" s="8" customFormat="1" ht="19.5" x14ac:dyDescent="0.2">
      <c r="A448" s="241"/>
      <c r="B448" s="295"/>
      <c r="C448" s="108" t="s">
        <v>299</v>
      </c>
      <c r="D448" s="159"/>
      <c r="E448" s="86">
        <v>0</v>
      </c>
      <c r="F448" s="51">
        <v>0</v>
      </c>
      <c r="G448" s="51">
        <v>0</v>
      </c>
      <c r="H448" s="51">
        <v>0</v>
      </c>
      <c r="I448" s="32"/>
    </row>
    <row r="449" spans="1:9" s="8" customFormat="1" ht="10.5" customHeight="1" x14ac:dyDescent="0.2">
      <c r="A449" s="241" t="s">
        <v>48</v>
      </c>
      <c r="B449" s="258" t="s">
        <v>110</v>
      </c>
      <c r="C449" s="108" t="s">
        <v>297</v>
      </c>
      <c r="D449" s="159"/>
      <c r="E449" s="85">
        <f>SUM(E450:E455)</f>
        <v>102351.36</v>
      </c>
      <c r="F449" s="85">
        <f>SUM(F450:F455)</f>
        <v>25245.033080000001</v>
      </c>
      <c r="G449" s="85">
        <f>SUM(G450:G455)</f>
        <v>21881.28743</v>
      </c>
      <c r="H449" s="85">
        <f>SUM(H450:H455)</f>
        <v>21881.28743</v>
      </c>
      <c r="I449" s="32"/>
    </row>
    <row r="450" spans="1:9" s="8" customFormat="1" ht="10.5" customHeight="1" x14ac:dyDescent="0.2">
      <c r="A450" s="241"/>
      <c r="B450" s="303"/>
      <c r="C450" s="108" t="s">
        <v>296</v>
      </c>
      <c r="D450" s="159" t="s">
        <v>208</v>
      </c>
      <c r="E450" s="86">
        <f>E457+E464+E471</f>
        <v>0</v>
      </c>
      <c r="F450" s="86">
        <f t="shared" ref="F450:H450" si="62">F457+F464+F471</f>
        <v>0</v>
      </c>
      <c r="G450" s="86">
        <f t="shared" si="62"/>
        <v>0</v>
      </c>
      <c r="H450" s="86">
        <f t="shared" si="62"/>
        <v>0</v>
      </c>
      <c r="I450" s="32"/>
    </row>
    <row r="451" spans="1:9" s="8" customFormat="1" ht="10.5" customHeight="1" x14ac:dyDescent="0.2">
      <c r="A451" s="241"/>
      <c r="B451" s="303"/>
      <c r="C451" s="108" t="s">
        <v>295</v>
      </c>
      <c r="D451" s="159" t="s">
        <v>208</v>
      </c>
      <c r="E451" s="86">
        <f>E458+E465+E472</f>
        <v>97233.792000000001</v>
      </c>
      <c r="F451" s="86">
        <f>F458+F465+F472</f>
        <v>23632.287080000002</v>
      </c>
      <c r="G451" s="86">
        <f t="shared" ref="G451:H451" si="63">G458+G465+G472</f>
        <v>20787.227080000001</v>
      </c>
      <c r="H451" s="86">
        <f t="shared" si="63"/>
        <v>20787.227080000001</v>
      </c>
      <c r="I451" s="32"/>
    </row>
    <row r="452" spans="1:9" s="8" customFormat="1" ht="10.5" customHeight="1" x14ac:dyDescent="0.2">
      <c r="A452" s="241"/>
      <c r="B452" s="303"/>
      <c r="C452" s="108" t="s">
        <v>294</v>
      </c>
      <c r="D452" s="159"/>
      <c r="E452" s="86">
        <f t="shared" ref="E452:H455" si="64">E459+E466+E473</f>
        <v>5117.5680000000002</v>
      </c>
      <c r="F452" s="86">
        <f t="shared" si="64"/>
        <v>1612.7460000000001</v>
      </c>
      <c r="G452" s="86">
        <f t="shared" si="64"/>
        <v>1094.0603500000002</v>
      </c>
      <c r="H452" s="86">
        <f t="shared" si="64"/>
        <v>1094.0603500000002</v>
      </c>
      <c r="I452" s="32"/>
    </row>
    <row r="453" spans="1:9" s="8" customFormat="1" ht="19.5" x14ac:dyDescent="0.2">
      <c r="A453" s="241"/>
      <c r="B453" s="303"/>
      <c r="C453" s="108" t="s">
        <v>293</v>
      </c>
      <c r="D453" s="159"/>
      <c r="E453" s="86">
        <f t="shared" si="64"/>
        <v>0</v>
      </c>
      <c r="F453" s="86">
        <f t="shared" si="64"/>
        <v>0</v>
      </c>
      <c r="G453" s="86">
        <f t="shared" si="64"/>
        <v>0</v>
      </c>
      <c r="H453" s="86">
        <f t="shared" si="64"/>
        <v>0</v>
      </c>
      <c r="I453" s="32"/>
    </row>
    <row r="454" spans="1:9" s="8" customFormat="1" ht="10.5" customHeight="1" x14ac:dyDescent="0.2">
      <c r="A454" s="241"/>
      <c r="B454" s="303"/>
      <c r="C454" s="108" t="s">
        <v>298</v>
      </c>
      <c r="D454" s="159"/>
      <c r="E454" s="86">
        <f t="shared" si="64"/>
        <v>0</v>
      </c>
      <c r="F454" s="86">
        <f t="shared" si="64"/>
        <v>0</v>
      </c>
      <c r="G454" s="86">
        <f t="shared" si="64"/>
        <v>0</v>
      </c>
      <c r="H454" s="86">
        <f t="shared" si="64"/>
        <v>0</v>
      </c>
      <c r="I454" s="32"/>
    </row>
    <row r="455" spans="1:9" s="8" customFormat="1" ht="19.5" x14ac:dyDescent="0.2">
      <c r="A455" s="241"/>
      <c r="B455" s="259"/>
      <c r="C455" s="108" t="s">
        <v>299</v>
      </c>
      <c r="D455" s="159"/>
      <c r="E455" s="86">
        <f t="shared" si="64"/>
        <v>0</v>
      </c>
      <c r="F455" s="86">
        <f t="shared" si="64"/>
        <v>0</v>
      </c>
      <c r="G455" s="86">
        <f t="shared" si="64"/>
        <v>0</v>
      </c>
      <c r="H455" s="86">
        <f t="shared" si="64"/>
        <v>0</v>
      </c>
      <c r="I455" s="32"/>
    </row>
    <row r="456" spans="1:9" s="8" customFormat="1" ht="10.5" customHeight="1" x14ac:dyDescent="0.2">
      <c r="A456" s="241" t="s">
        <v>49</v>
      </c>
      <c r="B456" s="293" t="s">
        <v>748</v>
      </c>
      <c r="C456" s="108" t="s">
        <v>297</v>
      </c>
      <c r="D456" s="159"/>
      <c r="E456" s="85">
        <f>SUM(E457:E462)</f>
        <v>70096.44</v>
      </c>
      <c r="F456" s="85">
        <f>SUM(F457:F462)</f>
        <v>0</v>
      </c>
      <c r="G456" s="85">
        <f t="shared" ref="G456:H456" si="65">SUM(G457:G462)</f>
        <v>0</v>
      </c>
      <c r="H456" s="85">
        <f t="shared" si="65"/>
        <v>0</v>
      </c>
      <c r="I456" s="32"/>
    </row>
    <row r="457" spans="1:9" s="8" customFormat="1" ht="10.5" customHeight="1" x14ac:dyDescent="0.2">
      <c r="A457" s="241"/>
      <c r="B457" s="294"/>
      <c r="C457" s="108" t="s">
        <v>296</v>
      </c>
      <c r="D457" s="159" t="s">
        <v>208</v>
      </c>
      <c r="E457" s="86">
        <v>0</v>
      </c>
      <c r="F457" s="86">
        <v>0</v>
      </c>
      <c r="G457" s="86">
        <v>0</v>
      </c>
      <c r="H457" s="86">
        <v>0</v>
      </c>
      <c r="I457" s="32"/>
    </row>
    <row r="458" spans="1:9" s="8" customFormat="1" ht="10.5" customHeight="1" x14ac:dyDescent="0.2">
      <c r="A458" s="241"/>
      <c r="B458" s="294"/>
      <c r="C458" s="108" t="s">
        <v>295</v>
      </c>
      <c r="D458" s="159" t="s">
        <v>208</v>
      </c>
      <c r="E458" s="86">
        <v>66591.618000000002</v>
      </c>
      <c r="F458" s="51">
        <v>0</v>
      </c>
      <c r="G458" s="51">
        <v>0</v>
      </c>
      <c r="H458" s="51">
        <v>0</v>
      </c>
      <c r="I458" s="32"/>
    </row>
    <row r="459" spans="1:9" s="8" customFormat="1" ht="10.5" customHeight="1" x14ac:dyDescent="0.2">
      <c r="A459" s="241"/>
      <c r="B459" s="294"/>
      <c r="C459" s="108" t="s">
        <v>294</v>
      </c>
      <c r="D459" s="159"/>
      <c r="E459" s="86">
        <v>3504.8220000000001</v>
      </c>
      <c r="F459" s="51">
        <v>0</v>
      </c>
      <c r="G459" s="51">
        <v>0</v>
      </c>
      <c r="H459" s="51">
        <v>0</v>
      </c>
      <c r="I459" s="32"/>
    </row>
    <row r="460" spans="1:9" s="8" customFormat="1" ht="19.5" x14ac:dyDescent="0.2">
      <c r="A460" s="241"/>
      <c r="B460" s="294"/>
      <c r="C460" s="108" t="s">
        <v>293</v>
      </c>
      <c r="D460" s="159"/>
      <c r="E460" s="86">
        <v>0</v>
      </c>
      <c r="F460" s="86">
        <v>0</v>
      </c>
      <c r="G460" s="86">
        <v>0</v>
      </c>
      <c r="H460" s="86">
        <v>0</v>
      </c>
      <c r="I460" s="32"/>
    </row>
    <row r="461" spans="1:9" s="8" customFormat="1" ht="10.5" customHeight="1" x14ac:dyDescent="0.2">
      <c r="A461" s="241"/>
      <c r="B461" s="294"/>
      <c r="C461" s="108" t="s">
        <v>298</v>
      </c>
      <c r="D461" s="159"/>
      <c r="E461" s="86">
        <v>0</v>
      </c>
      <c r="F461" s="86">
        <v>0</v>
      </c>
      <c r="G461" s="86">
        <v>0</v>
      </c>
      <c r="H461" s="86">
        <v>0</v>
      </c>
      <c r="I461" s="32"/>
    </row>
    <row r="462" spans="1:9" s="8" customFormat="1" ht="19.5" x14ac:dyDescent="0.2">
      <c r="A462" s="241"/>
      <c r="B462" s="295"/>
      <c r="C462" s="108" t="s">
        <v>299</v>
      </c>
      <c r="D462" s="159"/>
      <c r="E462" s="86">
        <v>0</v>
      </c>
      <c r="F462" s="86">
        <v>0</v>
      </c>
      <c r="G462" s="86">
        <v>0</v>
      </c>
      <c r="H462" s="86">
        <v>0</v>
      </c>
      <c r="I462" s="32"/>
    </row>
    <row r="463" spans="1:9" s="8" customFormat="1" ht="12" customHeight="1" x14ac:dyDescent="0.2">
      <c r="A463" s="241" t="s">
        <v>50</v>
      </c>
      <c r="B463" s="258" t="s">
        <v>643</v>
      </c>
      <c r="C463" s="108" t="s">
        <v>297</v>
      </c>
      <c r="D463" s="159"/>
      <c r="E463" s="85">
        <f>SUM(E464:E469)</f>
        <v>24754.92</v>
      </c>
      <c r="F463" s="85">
        <f>SUM(F464:F469)</f>
        <v>17757.38308</v>
      </c>
      <c r="G463" s="85">
        <f>SUM(G464:G469)</f>
        <v>17389.08743</v>
      </c>
      <c r="H463" s="85">
        <f>SUM(H464:H469)</f>
        <v>17389.08743</v>
      </c>
      <c r="I463" s="32"/>
    </row>
    <row r="464" spans="1:9" s="8" customFormat="1" ht="12" customHeight="1" x14ac:dyDescent="0.2">
      <c r="A464" s="241"/>
      <c r="B464" s="303"/>
      <c r="C464" s="108" t="s">
        <v>296</v>
      </c>
      <c r="D464" s="159" t="s">
        <v>208</v>
      </c>
      <c r="E464" s="86">
        <v>0</v>
      </c>
      <c r="F464" s="86">
        <v>0</v>
      </c>
      <c r="G464" s="86">
        <v>0</v>
      </c>
      <c r="H464" s="86">
        <v>0</v>
      </c>
      <c r="I464" s="32"/>
    </row>
    <row r="465" spans="1:9" s="8" customFormat="1" ht="12" customHeight="1" x14ac:dyDescent="0.2">
      <c r="A465" s="241"/>
      <c r="B465" s="303"/>
      <c r="C465" s="108" t="s">
        <v>295</v>
      </c>
      <c r="D465" s="159" t="s">
        <v>208</v>
      </c>
      <c r="E465" s="86">
        <v>23517.173999999999</v>
      </c>
      <c r="F465" s="51">
        <v>16519.63708</v>
      </c>
      <c r="G465" s="51">
        <v>16519.63708</v>
      </c>
      <c r="H465" s="51">
        <v>16519.63708</v>
      </c>
      <c r="I465" s="32"/>
    </row>
    <row r="466" spans="1:9" s="8" customFormat="1" ht="12" customHeight="1" x14ac:dyDescent="0.2">
      <c r="A466" s="241"/>
      <c r="B466" s="303"/>
      <c r="C466" s="108" t="s">
        <v>294</v>
      </c>
      <c r="D466" s="159"/>
      <c r="E466" s="86">
        <v>1237.7460000000001</v>
      </c>
      <c r="F466" s="51">
        <v>1237.7460000000001</v>
      </c>
      <c r="G466" s="51">
        <v>869.45035000000007</v>
      </c>
      <c r="H466" s="51">
        <v>869.45035000000007</v>
      </c>
      <c r="I466" s="32"/>
    </row>
    <row r="467" spans="1:9" s="8" customFormat="1" ht="19.5" x14ac:dyDescent="0.2">
      <c r="A467" s="241"/>
      <c r="B467" s="303"/>
      <c r="C467" s="108" t="s">
        <v>293</v>
      </c>
      <c r="D467" s="159"/>
      <c r="E467" s="86">
        <v>0</v>
      </c>
      <c r="F467" s="86">
        <v>0</v>
      </c>
      <c r="G467" s="86">
        <v>0</v>
      </c>
      <c r="H467" s="86">
        <v>0</v>
      </c>
      <c r="I467" s="32"/>
    </row>
    <row r="468" spans="1:9" s="8" customFormat="1" ht="10.5" customHeight="1" x14ac:dyDescent="0.2">
      <c r="A468" s="241"/>
      <c r="B468" s="303"/>
      <c r="C468" s="108" t="s">
        <v>298</v>
      </c>
      <c r="D468" s="159"/>
      <c r="E468" s="86">
        <v>0</v>
      </c>
      <c r="F468" s="86">
        <v>0</v>
      </c>
      <c r="G468" s="86">
        <v>0</v>
      </c>
      <c r="H468" s="86">
        <v>0</v>
      </c>
      <c r="I468" s="32"/>
    </row>
    <row r="469" spans="1:9" s="8" customFormat="1" ht="19.5" x14ac:dyDescent="0.2">
      <c r="A469" s="241"/>
      <c r="B469" s="259"/>
      <c r="C469" s="108" t="s">
        <v>299</v>
      </c>
      <c r="D469" s="159"/>
      <c r="E469" s="86">
        <v>0</v>
      </c>
      <c r="F469" s="86">
        <v>0</v>
      </c>
      <c r="G469" s="86">
        <v>0</v>
      </c>
      <c r="H469" s="86">
        <v>0</v>
      </c>
      <c r="I469" s="32"/>
    </row>
    <row r="470" spans="1:9" s="8" customFormat="1" ht="10.5" customHeight="1" x14ac:dyDescent="0.2">
      <c r="A470" s="241" t="s">
        <v>51</v>
      </c>
      <c r="B470" s="258" t="s">
        <v>645</v>
      </c>
      <c r="C470" s="108" t="s">
        <v>297</v>
      </c>
      <c r="D470" s="159"/>
      <c r="E470" s="85">
        <f>SUM(E471:E476)</f>
        <v>7500</v>
      </c>
      <c r="F470" s="85">
        <f>SUM(F471:F476)</f>
        <v>7487.65</v>
      </c>
      <c r="G470" s="85">
        <f>SUM(G471:G476)</f>
        <v>4492.2</v>
      </c>
      <c r="H470" s="85">
        <f>SUM(H471:H476)</f>
        <v>4492.2</v>
      </c>
      <c r="I470" s="32"/>
    </row>
    <row r="471" spans="1:9" s="8" customFormat="1" ht="10.5" customHeight="1" x14ac:dyDescent="0.2">
      <c r="A471" s="241"/>
      <c r="B471" s="303"/>
      <c r="C471" s="108" t="s">
        <v>296</v>
      </c>
      <c r="D471" s="159" t="s">
        <v>208</v>
      </c>
      <c r="E471" s="86">
        <v>0</v>
      </c>
      <c r="F471" s="86">
        <v>0</v>
      </c>
      <c r="G471" s="86">
        <v>0</v>
      </c>
      <c r="H471" s="86">
        <v>0</v>
      </c>
      <c r="I471" s="32"/>
    </row>
    <row r="472" spans="1:9" s="8" customFormat="1" ht="10.5" customHeight="1" x14ac:dyDescent="0.2">
      <c r="A472" s="241"/>
      <c r="B472" s="303"/>
      <c r="C472" s="108" t="s">
        <v>295</v>
      </c>
      <c r="D472" s="159" t="s">
        <v>208</v>
      </c>
      <c r="E472" s="86">
        <v>7125</v>
      </c>
      <c r="F472" s="51">
        <v>7112.65</v>
      </c>
      <c r="G472" s="51">
        <v>4267.59</v>
      </c>
      <c r="H472" s="51">
        <v>4267.59</v>
      </c>
      <c r="I472" s="32"/>
    </row>
    <row r="473" spans="1:9" s="8" customFormat="1" ht="10.5" customHeight="1" x14ac:dyDescent="0.2">
      <c r="A473" s="241"/>
      <c r="B473" s="303"/>
      <c r="C473" s="108" t="s">
        <v>294</v>
      </c>
      <c r="D473" s="159"/>
      <c r="E473" s="86">
        <v>375</v>
      </c>
      <c r="F473" s="51">
        <v>375</v>
      </c>
      <c r="G473" s="51">
        <v>224.61</v>
      </c>
      <c r="H473" s="51">
        <v>224.61</v>
      </c>
      <c r="I473" s="32"/>
    </row>
    <row r="474" spans="1:9" s="8" customFormat="1" ht="19.5" x14ac:dyDescent="0.2">
      <c r="A474" s="241"/>
      <c r="B474" s="303"/>
      <c r="C474" s="108" t="s">
        <v>293</v>
      </c>
      <c r="D474" s="159"/>
      <c r="E474" s="86">
        <v>0</v>
      </c>
      <c r="F474" s="86">
        <v>0</v>
      </c>
      <c r="G474" s="86">
        <v>0</v>
      </c>
      <c r="H474" s="86">
        <v>0</v>
      </c>
      <c r="I474" s="32"/>
    </row>
    <row r="475" spans="1:9" s="8" customFormat="1" ht="10.5" customHeight="1" x14ac:dyDescent="0.2">
      <c r="A475" s="241"/>
      <c r="B475" s="303"/>
      <c r="C475" s="108" t="s">
        <v>298</v>
      </c>
      <c r="D475" s="159"/>
      <c r="E475" s="86">
        <v>0</v>
      </c>
      <c r="F475" s="86">
        <v>0</v>
      </c>
      <c r="G475" s="86">
        <v>0</v>
      </c>
      <c r="H475" s="86">
        <v>0</v>
      </c>
      <c r="I475" s="32"/>
    </row>
    <row r="476" spans="1:9" s="8" customFormat="1" ht="21" customHeight="1" x14ac:dyDescent="0.2">
      <c r="A476" s="241"/>
      <c r="B476" s="259"/>
      <c r="C476" s="108" t="s">
        <v>299</v>
      </c>
      <c r="D476" s="159"/>
      <c r="E476" s="86">
        <v>0</v>
      </c>
      <c r="F476" s="86">
        <v>0</v>
      </c>
      <c r="G476" s="86">
        <v>0</v>
      </c>
      <c r="H476" s="86">
        <v>0</v>
      </c>
      <c r="I476" s="32"/>
    </row>
    <row r="477" spans="1:9" s="8" customFormat="1" ht="11.25" customHeight="1" x14ac:dyDescent="0.2">
      <c r="A477" s="241" t="s">
        <v>198</v>
      </c>
      <c r="B477" s="258" t="s">
        <v>273</v>
      </c>
      <c r="C477" s="108" t="s">
        <v>297</v>
      </c>
      <c r="D477" s="159"/>
      <c r="E477" s="85">
        <f>SUM(E478:E483)</f>
        <v>0</v>
      </c>
      <c r="F477" s="85">
        <f>SUM(F478:F483)</f>
        <v>0</v>
      </c>
      <c r="G477" s="85">
        <f>SUM(G478:G483)</f>
        <v>0</v>
      </c>
      <c r="H477" s="85">
        <f>SUM(H478:H483)</f>
        <v>0</v>
      </c>
      <c r="I477" s="32"/>
    </row>
    <row r="478" spans="1:9" s="8" customFormat="1" ht="11.25" customHeight="1" x14ac:dyDescent="0.2">
      <c r="A478" s="241"/>
      <c r="B478" s="303"/>
      <c r="C478" s="108" t="s">
        <v>296</v>
      </c>
      <c r="D478" s="159" t="s">
        <v>208</v>
      </c>
      <c r="E478" s="86">
        <v>0</v>
      </c>
      <c r="F478" s="86">
        <v>0</v>
      </c>
      <c r="G478" s="86">
        <v>0</v>
      </c>
      <c r="H478" s="86">
        <v>0</v>
      </c>
      <c r="I478" s="32"/>
    </row>
    <row r="479" spans="1:9" s="8" customFormat="1" ht="11.25" customHeight="1" x14ac:dyDescent="0.2">
      <c r="A479" s="241"/>
      <c r="B479" s="303"/>
      <c r="C479" s="108" t="s">
        <v>295</v>
      </c>
      <c r="D479" s="159" t="s">
        <v>208</v>
      </c>
      <c r="E479" s="86">
        <v>0</v>
      </c>
      <c r="F479" s="86">
        <v>0</v>
      </c>
      <c r="G479" s="86">
        <v>0</v>
      </c>
      <c r="H479" s="86">
        <v>0</v>
      </c>
      <c r="I479" s="32"/>
    </row>
    <row r="480" spans="1:9" s="8" customFormat="1" ht="11.25" customHeight="1" x14ac:dyDescent="0.2">
      <c r="A480" s="241"/>
      <c r="B480" s="303"/>
      <c r="C480" s="108" t="s">
        <v>294</v>
      </c>
      <c r="D480" s="159"/>
      <c r="E480" s="86">
        <v>0</v>
      </c>
      <c r="F480" s="86">
        <v>0</v>
      </c>
      <c r="G480" s="86">
        <v>0</v>
      </c>
      <c r="H480" s="86">
        <v>0</v>
      </c>
      <c r="I480" s="32"/>
    </row>
    <row r="481" spans="1:9" s="8" customFormat="1" ht="20.25" customHeight="1" x14ac:dyDescent="0.2">
      <c r="A481" s="241"/>
      <c r="B481" s="303"/>
      <c r="C481" s="108" t="s">
        <v>293</v>
      </c>
      <c r="D481" s="159"/>
      <c r="E481" s="86">
        <v>0</v>
      </c>
      <c r="F481" s="86">
        <v>0</v>
      </c>
      <c r="G481" s="86">
        <v>0</v>
      </c>
      <c r="H481" s="86">
        <v>0</v>
      </c>
      <c r="I481" s="32"/>
    </row>
    <row r="482" spans="1:9" s="8" customFormat="1" ht="9.75" customHeight="1" x14ac:dyDescent="0.2">
      <c r="A482" s="241"/>
      <c r="B482" s="303"/>
      <c r="C482" s="108" t="s">
        <v>298</v>
      </c>
      <c r="D482" s="159"/>
      <c r="E482" s="86">
        <v>0</v>
      </c>
      <c r="F482" s="86">
        <v>0</v>
      </c>
      <c r="G482" s="86">
        <v>0</v>
      </c>
      <c r="H482" s="86">
        <v>0</v>
      </c>
      <c r="I482" s="32"/>
    </row>
    <row r="483" spans="1:9" s="8" customFormat="1" ht="20.25" customHeight="1" x14ac:dyDescent="0.2">
      <c r="A483" s="241"/>
      <c r="B483" s="259"/>
      <c r="C483" s="108" t="s">
        <v>299</v>
      </c>
      <c r="D483" s="159"/>
      <c r="E483" s="86">
        <v>0</v>
      </c>
      <c r="F483" s="86">
        <v>0</v>
      </c>
      <c r="G483" s="86">
        <v>0</v>
      </c>
      <c r="H483" s="86">
        <v>0</v>
      </c>
      <c r="I483" s="32"/>
    </row>
    <row r="484" spans="1:9" s="8" customFormat="1" ht="10.5" customHeight="1" x14ac:dyDescent="0.2">
      <c r="A484" s="296" t="s">
        <v>225</v>
      </c>
      <c r="B484" s="297" t="s">
        <v>52</v>
      </c>
      <c r="C484" s="175" t="s">
        <v>297</v>
      </c>
      <c r="D484" s="161"/>
      <c r="E484" s="84">
        <f>SUM(E485:E490)</f>
        <v>49100</v>
      </c>
      <c r="F484" s="84">
        <f>SUM(F485:F490)</f>
        <v>0</v>
      </c>
      <c r="G484" s="84">
        <f>SUM(G485:G490)</f>
        <v>0</v>
      </c>
      <c r="H484" s="84">
        <f>SUM(H485:H490)</f>
        <v>0</v>
      </c>
      <c r="I484" s="32"/>
    </row>
    <row r="485" spans="1:9" s="8" customFormat="1" ht="21.75" customHeight="1" x14ac:dyDescent="0.2">
      <c r="A485" s="296"/>
      <c r="B485" s="298"/>
      <c r="C485" s="175" t="s">
        <v>296</v>
      </c>
      <c r="D485" s="161" t="s">
        <v>208</v>
      </c>
      <c r="E485" s="84">
        <f t="shared" ref="E485:H490" si="66">E492+E513+E520</f>
        <v>0</v>
      </c>
      <c r="F485" s="84">
        <f t="shared" si="66"/>
        <v>0</v>
      </c>
      <c r="G485" s="84">
        <f t="shared" si="66"/>
        <v>0</v>
      </c>
      <c r="H485" s="84">
        <f t="shared" si="66"/>
        <v>0</v>
      </c>
      <c r="I485" s="32"/>
    </row>
    <row r="486" spans="1:9" s="8" customFormat="1" ht="10.5" customHeight="1" x14ac:dyDescent="0.2">
      <c r="A486" s="296"/>
      <c r="B486" s="298"/>
      <c r="C486" s="175" t="s">
        <v>295</v>
      </c>
      <c r="D486" s="161" t="s">
        <v>208</v>
      </c>
      <c r="E486" s="84">
        <f t="shared" si="66"/>
        <v>42000</v>
      </c>
      <c r="F486" s="84">
        <f t="shared" si="66"/>
        <v>0</v>
      </c>
      <c r="G486" s="84">
        <f t="shared" si="66"/>
        <v>0</v>
      </c>
      <c r="H486" s="84">
        <f t="shared" si="66"/>
        <v>0</v>
      </c>
      <c r="I486" s="32"/>
    </row>
    <row r="487" spans="1:9" s="8" customFormat="1" ht="10.5" customHeight="1" x14ac:dyDescent="0.2">
      <c r="A487" s="296"/>
      <c r="B487" s="298"/>
      <c r="C487" s="175" t="s">
        <v>294</v>
      </c>
      <c r="D487" s="161"/>
      <c r="E487" s="84">
        <f t="shared" si="66"/>
        <v>0</v>
      </c>
      <c r="F487" s="84">
        <f t="shared" si="66"/>
        <v>0</v>
      </c>
      <c r="G487" s="84">
        <f t="shared" si="66"/>
        <v>0</v>
      </c>
      <c r="H487" s="84">
        <f t="shared" si="66"/>
        <v>0</v>
      </c>
      <c r="I487" s="32"/>
    </row>
    <row r="488" spans="1:9" s="8" customFormat="1" ht="19.5" x14ac:dyDescent="0.2">
      <c r="A488" s="296"/>
      <c r="B488" s="298"/>
      <c r="C488" s="175" t="s">
        <v>293</v>
      </c>
      <c r="D488" s="161"/>
      <c r="E488" s="84">
        <f t="shared" si="66"/>
        <v>0</v>
      </c>
      <c r="F488" s="84">
        <f t="shared" si="66"/>
        <v>0</v>
      </c>
      <c r="G488" s="84">
        <f t="shared" si="66"/>
        <v>0</v>
      </c>
      <c r="H488" s="84">
        <f t="shared" si="66"/>
        <v>0</v>
      </c>
      <c r="I488" s="32"/>
    </row>
    <row r="489" spans="1:9" s="8" customFormat="1" ht="10.5" customHeight="1" x14ac:dyDescent="0.2">
      <c r="A489" s="296"/>
      <c r="B489" s="298"/>
      <c r="C489" s="175" t="s">
        <v>298</v>
      </c>
      <c r="D489" s="161"/>
      <c r="E489" s="84">
        <f t="shared" si="66"/>
        <v>0</v>
      </c>
      <c r="F489" s="84">
        <f t="shared" si="66"/>
        <v>0</v>
      </c>
      <c r="G489" s="84">
        <f t="shared" si="66"/>
        <v>0</v>
      </c>
      <c r="H489" s="84">
        <f t="shared" si="66"/>
        <v>0</v>
      </c>
      <c r="I489" s="32"/>
    </row>
    <row r="490" spans="1:9" s="8" customFormat="1" ht="19.5" x14ac:dyDescent="0.2">
      <c r="A490" s="296"/>
      <c r="B490" s="299"/>
      <c r="C490" s="175" t="s">
        <v>299</v>
      </c>
      <c r="D490" s="161"/>
      <c r="E490" s="84">
        <f t="shared" si="66"/>
        <v>7100</v>
      </c>
      <c r="F490" s="84">
        <f t="shared" si="66"/>
        <v>0</v>
      </c>
      <c r="G490" s="84">
        <f t="shared" si="66"/>
        <v>0</v>
      </c>
      <c r="H490" s="84">
        <f t="shared" si="66"/>
        <v>0</v>
      </c>
      <c r="I490" s="32"/>
    </row>
    <row r="491" spans="1:9" s="8" customFormat="1" ht="10.5" customHeight="1" x14ac:dyDescent="0.2">
      <c r="A491" s="241" t="s">
        <v>53</v>
      </c>
      <c r="B491" s="318" t="s">
        <v>749</v>
      </c>
      <c r="C491" s="108" t="s">
        <v>297</v>
      </c>
      <c r="D491" s="176"/>
      <c r="E491" s="85">
        <f>SUM(E492:E497)</f>
        <v>49100</v>
      </c>
      <c r="F491" s="85">
        <f>SUM(F492:F497)</f>
        <v>0</v>
      </c>
      <c r="G491" s="85">
        <f>SUM(G492:G497)</f>
        <v>0</v>
      </c>
      <c r="H491" s="85">
        <f>SUM(H492:H497)</f>
        <v>0</v>
      </c>
      <c r="I491" s="32"/>
    </row>
    <row r="492" spans="1:9" s="8" customFormat="1" ht="10.5" customHeight="1" x14ac:dyDescent="0.2">
      <c r="A492" s="241"/>
      <c r="B492" s="319"/>
      <c r="C492" s="108" t="s">
        <v>296</v>
      </c>
      <c r="D492" s="159" t="s">
        <v>208</v>
      </c>
      <c r="E492" s="85">
        <f t="shared" ref="E492:H497" si="67">E499+E506</f>
        <v>0</v>
      </c>
      <c r="F492" s="85">
        <f t="shared" si="67"/>
        <v>0</v>
      </c>
      <c r="G492" s="85">
        <f t="shared" si="67"/>
        <v>0</v>
      </c>
      <c r="H492" s="85">
        <f t="shared" si="67"/>
        <v>0</v>
      </c>
      <c r="I492" s="32"/>
    </row>
    <row r="493" spans="1:9" s="8" customFormat="1" ht="10.5" customHeight="1" x14ac:dyDescent="0.2">
      <c r="A493" s="241"/>
      <c r="B493" s="319"/>
      <c r="C493" s="108" t="s">
        <v>295</v>
      </c>
      <c r="D493" s="159" t="s">
        <v>208</v>
      </c>
      <c r="E493" s="85">
        <f t="shared" si="67"/>
        <v>42000</v>
      </c>
      <c r="F493" s="85">
        <f t="shared" si="67"/>
        <v>0</v>
      </c>
      <c r="G493" s="85">
        <f t="shared" si="67"/>
        <v>0</v>
      </c>
      <c r="H493" s="85">
        <f t="shared" si="67"/>
        <v>0</v>
      </c>
      <c r="I493" s="32"/>
    </row>
    <row r="494" spans="1:9" s="8" customFormat="1" ht="10.5" customHeight="1" x14ac:dyDescent="0.2">
      <c r="A494" s="241"/>
      <c r="B494" s="319"/>
      <c r="C494" s="108" t="s">
        <v>294</v>
      </c>
      <c r="D494" s="176"/>
      <c r="E494" s="85">
        <f t="shared" si="67"/>
        <v>0</v>
      </c>
      <c r="F494" s="85">
        <f t="shared" si="67"/>
        <v>0</v>
      </c>
      <c r="G494" s="85">
        <f t="shared" si="67"/>
        <v>0</v>
      </c>
      <c r="H494" s="85">
        <f t="shared" si="67"/>
        <v>0</v>
      </c>
      <c r="I494" s="32"/>
    </row>
    <row r="495" spans="1:9" s="8" customFormat="1" ht="19.5" x14ac:dyDescent="0.2">
      <c r="A495" s="241"/>
      <c r="B495" s="319"/>
      <c r="C495" s="108" t="s">
        <v>293</v>
      </c>
      <c r="D495" s="176"/>
      <c r="E495" s="85">
        <f t="shared" si="67"/>
        <v>0</v>
      </c>
      <c r="F495" s="85">
        <f t="shared" si="67"/>
        <v>0</v>
      </c>
      <c r="G495" s="85">
        <f t="shared" si="67"/>
        <v>0</v>
      </c>
      <c r="H495" s="85">
        <f t="shared" si="67"/>
        <v>0</v>
      </c>
      <c r="I495" s="32"/>
    </row>
    <row r="496" spans="1:9" s="8" customFormat="1" ht="10.5" customHeight="1" x14ac:dyDescent="0.2">
      <c r="A496" s="241"/>
      <c r="B496" s="319"/>
      <c r="C496" s="108" t="s">
        <v>298</v>
      </c>
      <c r="D496" s="176"/>
      <c r="E496" s="85">
        <f t="shared" si="67"/>
        <v>0</v>
      </c>
      <c r="F496" s="85">
        <f t="shared" si="67"/>
        <v>0</v>
      </c>
      <c r="G496" s="85">
        <f t="shared" si="67"/>
        <v>0</v>
      </c>
      <c r="H496" s="85">
        <f t="shared" si="67"/>
        <v>0</v>
      </c>
      <c r="I496" s="32"/>
    </row>
    <row r="497" spans="1:9" s="8" customFormat="1" ht="19.5" x14ac:dyDescent="0.2">
      <c r="A497" s="241"/>
      <c r="B497" s="320"/>
      <c r="C497" s="108" t="s">
        <v>299</v>
      </c>
      <c r="D497" s="176"/>
      <c r="E497" s="85">
        <v>7100</v>
      </c>
      <c r="F497" s="85">
        <f t="shared" si="67"/>
        <v>0</v>
      </c>
      <c r="G497" s="85">
        <f t="shared" si="67"/>
        <v>0</v>
      </c>
      <c r="H497" s="85">
        <f t="shared" si="67"/>
        <v>0</v>
      </c>
      <c r="I497" s="32"/>
    </row>
    <row r="498" spans="1:9" s="8" customFormat="1" ht="10.5" customHeight="1" x14ac:dyDescent="0.2">
      <c r="A498" s="241" t="s">
        <v>80</v>
      </c>
      <c r="B498" s="293" t="s">
        <v>112</v>
      </c>
      <c r="C498" s="108" t="s">
        <v>297</v>
      </c>
      <c r="D498" s="176"/>
      <c r="E498" s="85">
        <f>SUM(E499:E504)</f>
        <v>30000</v>
      </c>
      <c r="F498" s="85">
        <f>SUM(F499:F504)</f>
        <v>0</v>
      </c>
      <c r="G498" s="85">
        <f>SUM(G499:G504)</f>
        <v>0</v>
      </c>
      <c r="H498" s="85">
        <f>SUM(H499:H504)</f>
        <v>0</v>
      </c>
      <c r="I498" s="32"/>
    </row>
    <row r="499" spans="1:9" s="8" customFormat="1" ht="10.5" customHeight="1" x14ac:dyDescent="0.2">
      <c r="A499" s="241"/>
      <c r="B499" s="294"/>
      <c r="C499" s="108" t="s">
        <v>296</v>
      </c>
      <c r="D499" s="159" t="s">
        <v>208</v>
      </c>
      <c r="E499" s="86">
        <v>0</v>
      </c>
      <c r="F499" s="51">
        <v>0</v>
      </c>
      <c r="G499" s="51">
        <v>0</v>
      </c>
      <c r="H499" s="51">
        <v>0</v>
      </c>
      <c r="I499" s="32"/>
    </row>
    <row r="500" spans="1:9" s="8" customFormat="1" ht="10.5" customHeight="1" x14ac:dyDescent="0.2">
      <c r="A500" s="241"/>
      <c r="B500" s="294"/>
      <c r="C500" s="108" t="s">
        <v>295</v>
      </c>
      <c r="D500" s="159" t="s">
        <v>208</v>
      </c>
      <c r="E500" s="86">
        <v>30000</v>
      </c>
      <c r="F500" s="51">
        <v>0</v>
      </c>
      <c r="G500" s="51">
        <v>0</v>
      </c>
      <c r="H500" s="51">
        <v>0</v>
      </c>
      <c r="I500" s="32"/>
    </row>
    <row r="501" spans="1:9" s="8" customFormat="1" ht="10.5" customHeight="1" x14ac:dyDescent="0.2">
      <c r="A501" s="241"/>
      <c r="B501" s="294"/>
      <c r="C501" s="108" t="s">
        <v>294</v>
      </c>
      <c r="D501" s="176"/>
      <c r="E501" s="86">
        <v>0</v>
      </c>
      <c r="F501" s="86">
        <v>0</v>
      </c>
      <c r="G501" s="86">
        <v>0</v>
      </c>
      <c r="H501" s="86">
        <v>0</v>
      </c>
      <c r="I501" s="32"/>
    </row>
    <row r="502" spans="1:9" s="8" customFormat="1" ht="19.5" x14ac:dyDescent="0.2">
      <c r="A502" s="241"/>
      <c r="B502" s="294"/>
      <c r="C502" s="108" t="s">
        <v>293</v>
      </c>
      <c r="D502" s="176"/>
      <c r="E502" s="86">
        <v>0</v>
      </c>
      <c r="F502" s="86">
        <v>0</v>
      </c>
      <c r="G502" s="86">
        <v>0</v>
      </c>
      <c r="H502" s="86">
        <v>0</v>
      </c>
      <c r="I502" s="32"/>
    </row>
    <row r="503" spans="1:9" s="8" customFormat="1" ht="10.5" customHeight="1" x14ac:dyDescent="0.2">
      <c r="A503" s="241"/>
      <c r="B503" s="294"/>
      <c r="C503" s="108" t="s">
        <v>298</v>
      </c>
      <c r="D503" s="176"/>
      <c r="E503" s="86">
        <v>0</v>
      </c>
      <c r="F503" s="86">
        <v>0</v>
      </c>
      <c r="G503" s="86">
        <v>0</v>
      </c>
      <c r="H503" s="86">
        <v>0</v>
      </c>
      <c r="I503" s="32"/>
    </row>
    <row r="504" spans="1:9" s="8" customFormat="1" ht="19.5" x14ac:dyDescent="0.2">
      <c r="A504" s="241"/>
      <c r="B504" s="295"/>
      <c r="C504" s="108" t="s">
        <v>299</v>
      </c>
      <c r="D504" s="176"/>
      <c r="E504" s="86">
        <v>0</v>
      </c>
      <c r="F504" s="86">
        <v>0</v>
      </c>
      <c r="G504" s="86">
        <v>0</v>
      </c>
      <c r="H504" s="86">
        <v>0</v>
      </c>
      <c r="I504" s="32"/>
    </row>
    <row r="505" spans="1:9" s="8" customFormat="1" ht="10.5" customHeight="1" x14ac:dyDescent="0.2">
      <c r="A505" s="241" t="s">
        <v>84</v>
      </c>
      <c r="B505" s="318" t="s">
        <v>648</v>
      </c>
      <c r="C505" s="108" t="s">
        <v>297</v>
      </c>
      <c r="D505" s="176"/>
      <c r="E505" s="85">
        <f>SUM(E506:E511)</f>
        <v>12000</v>
      </c>
      <c r="F505" s="85">
        <v>0</v>
      </c>
      <c r="G505" s="85">
        <v>0</v>
      </c>
      <c r="H505" s="85">
        <v>0</v>
      </c>
      <c r="I505" s="32"/>
    </row>
    <row r="506" spans="1:9" s="8" customFormat="1" ht="10.5" customHeight="1" x14ac:dyDescent="0.2">
      <c r="A506" s="241"/>
      <c r="B506" s="319"/>
      <c r="C506" s="108" t="s">
        <v>296</v>
      </c>
      <c r="D506" s="159" t="s">
        <v>208</v>
      </c>
      <c r="E506" s="85">
        <v>0</v>
      </c>
      <c r="F506" s="85">
        <v>0</v>
      </c>
      <c r="G506" s="85">
        <v>0</v>
      </c>
      <c r="H506" s="85">
        <v>0</v>
      </c>
      <c r="I506" s="32"/>
    </row>
    <row r="507" spans="1:9" s="8" customFormat="1" ht="10.5" customHeight="1" x14ac:dyDescent="0.2">
      <c r="A507" s="241"/>
      <c r="B507" s="319"/>
      <c r="C507" s="108" t="s">
        <v>295</v>
      </c>
      <c r="D507" s="159" t="s">
        <v>208</v>
      </c>
      <c r="E507" s="85">
        <v>12000</v>
      </c>
      <c r="F507" s="85">
        <v>0</v>
      </c>
      <c r="G507" s="85">
        <v>0</v>
      </c>
      <c r="H507" s="85">
        <v>0</v>
      </c>
      <c r="I507" s="32"/>
    </row>
    <row r="508" spans="1:9" s="8" customFormat="1" ht="10.5" customHeight="1" x14ac:dyDescent="0.2">
      <c r="A508" s="241"/>
      <c r="B508" s="319"/>
      <c r="C508" s="108" t="s">
        <v>294</v>
      </c>
      <c r="D508" s="176"/>
      <c r="E508" s="85">
        <v>0</v>
      </c>
      <c r="F508" s="85">
        <v>0</v>
      </c>
      <c r="G508" s="85">
        <v>0</v>
      </c>
      <c r="H508" s="85">
        <v>0</v>
      </c>
      <c r="I508" s="32"/>
    </row>
    <row r="509" spans="1:9" s="8" customFormat="1" ht="19.5" x14ac:dyDescent="0.2">
      <c r="A509" s="241"/>
      <c r="B509" s="319"/>
      <c r="C509" s="108" t="s">
        <v>293</v>
      </c>
      <c r="D509" s="176"/>
      <c r="E509" s="85">
        <v>0</v>
      </c>
      <c r="F509" s="85">
        <v>0</v>
      </c>
      <c r="G509" s="85">
        <v>0</v>
      </c>
      <c r="H509" s="85">
        <v>0</v>
      </c>
      <c r="I509" s="32"/>
    </row>
    <row r="510" spans="1:9" s="8" customFormat="1" ht="10.5" customHeight="1" x14ac:dyDescent="0.2">
      <c r="A510" s="241"/>
      <c r="B510" s="319"/>
      <c r="C510" s="108" t="s">
        <v>298</v>
      </c>
      <c r="D510" s="176"/>
      <c r="E510" s="85">
        <v>0</v>
      </c>
      <c r="F510" s="85">
        <v>0</v>
      </c>
      <c r="G510" s="85">
        <v>0</v>
      </c>
      <c r="H510" s="85">
        <v>0</v>
      </c>
      <c r="I510" s="32"/>
    </row>
    <row r="511" spans="1:9" s="8" customFormat="1" ht="19.5" x14ac:dyDescent="0.2">
      <c r="A511" s="241"/>
      <c r="B511" s="320"/>
      <c r="C511" s="108" t="s">
        <v>299</v>
      </c>
      <c r="D511" s="176"/>
      <c r="E511" s="85">
        <v>0</v>
      </c>
      <c r="F511" s="85">
        <v>0</v>
      </c>
      <c r="G511" s="85">
        <v>0</v>
      </c>
      <c r="H511" s="85">
        <v>0</v>
      </c>
      <c r="I511" s="32"/>
    </row>
    <row r="512" spans="1:9" s="8" customFormat="1" ht="10.5" customHeight="1" x14ac:dyDescent="0.2">
      <c r="A512" s="241" t="s">
        <v>54</v>
      </c>
      <c r="B512" s="318" t="s">
        <v>113</v>
      </c>
      <c r="C512" s="108" t="s">
        <v>297</v>
      </c>
      <c r="D512" s="176"/>
      <c r="E512" s="85">
        <f>SUM(E513:E518)</f>
        <v>0</v>
      </c>
      <c r="F512" s="85">
        <f>SUM(F513:F518)</f>
        <v>0</v>
      </c>
      <c r="G512" s="85">
        <f>SUM(G513:G518)</f>
        <v>0</v>
      </c>
      <c r="H512" s="85">
        <f>SUM(H513:H518)</f>
        <v>0</v>
      </c>
      <c r="I512" s="32"/>
    </row>
    <row r="513" spans="1:9" s="8" customFormat="1" ht="10.5" customHeight="1" x14ac:dyDescent="0.2">
      <c r="A513" s="241"/>
      <c r="B513" s="319"/>
      <c r="C513" s="108" t="s">
        <v>296</v>
      </c>
      <c r="D513" s="159" t="s">
        <v>208</v>
      </c>
      <c r="E513" s="85">
        <v>0</v>
      </c>
      <c r="F513" s="85">
        <v>0</v>
      </c>
      <c r="G513" s="85">
        <v>0</v>
      </c>
      <c r="H513" s="85">
        <v>0</v>
      </c>
      <c r="I513" s="32"/>
    </row>
    <row r="514" spans="1:9" s="8" customFormat="1" ht="10.5" customHeight="1" x14ac:dyDescent="0.2">
      <c r="A514" s="241"/>
      <c r="B514" s="319"/>
      <c r="C514" s="108" t="s">
        <v>295</v>
      </c>
      <c r="D514" s="159" t="s">
        <v>208</v>
      </c>
      <c r="E514" s="85">
        <v>0</v>
      </c>
      <c r="F514" s="85">
        <v>0</v>
      </c>
      <c r="G514" s="85">
        <v>0</v>
      </c>
      <c r="H514" s="85">
        <v>0</v>
      </c>
      <c r="I514" s="32"/>
    </row>
    <row r="515" spans="1:9" s="8" customFormat="1" ht="10.5" customHeight="1" x14ac:dyDescent="0.2">
      <c r="A515" s="241"/>
      <c r="B515" s="319"/>
      <c r="C515" s="108" t="s">
        <v>294</v>
      </c>
      <c r="D515" s="176"/>
      <c r="E515" s="85">
        <v>0</v>
      </c>
      <c r="F515" s="85">
        <v>0</v>
      </c>
      <c r="G515" s="85">
        <v>0</v>
      </c>
      <c r="H515" s="85">
        <v>0</v>
      </c>
      <c r="I515" s="32"/>
    </row>
    <row r="516" spans="1:9" s="8" customFormat="1" ht="19.5" x14ac:dyDescent="0.2">
      <c r="A516" s="241"/>
      <c r="B516" s="319"/>
      <c r="C516" s="108" t="s">
        <v>293</v>
      </c>
      <c r="D516" s="176"/>
      <c r="E516" s="85">
        <v>0</v>
      </c>
      <c r="F516" s="85">
        <v>0</v>
      </c>
      <c r="G516" s="85">
        <v>0</v>
      </c>
      <c r="H516" s="85">
        <v>0</v>
      </c>
      <c r="I516" s="32"/>
    </row>
    <row r="517" spans="1:9" s="8" customFormat="1" ht="10.5" customHeight="1" x14ac:dyDescent="0.2">
      <c r="A517" s="241"/>
      <c r="B517" s="319"/>
      <c r="C517" s="108" t="s">
        <v>298</v>
      </c>
      <c r="D517" s="176"/>
      <c r="E517" s="85">
        <v>0</v>
      </c>
      <c r="F517" s="85">
        <v>0</v>
      </c>
      <c r="G517" s="85">
        <v>0</v>
      </c>
      <c r="H517" s="85">
        <v>0</v>
      </c>
      <c r="I517" s="32"/>
    </row>
    <row r="518" spans="1:9" s="8" customFormat="1" ht="19.5" x14ac:dyDescent="0.2">
      <c r="A518" s="241"/>
      <c r="B518" s="320"/>
      <c r="C518" s="108" t="s">
        <v>299</v>
      </c>
      <c r="D518" s="176"/>
      <c r="E518" s="85">
        <v>0</v>
      </c>
      <c r="F518" s="85">
        <v>0</v>
      </c>
      <c r="G518" s="85">
        <v>0</v>
      </c>
      <c r="H518" s="85">
        <v>0</v>
      </c>
      <c r="I518" s="32"/>
    </row>
    <row r="519" spans="1:9" s="8" customFormat="1" ht="10.5" customHeight="1" x14ac:dyDescent="0.2">
      <c r="A519" s="241" t="s">
        <v>55</v>
      </c>
      <c r="B519" s="318" t="s">
        <v>114</v>
      </c>
      <c r="C519" s="108" t="s">
        <v>297</v>
      </c>
      <c r="D519" s="176"/>
      <c r="E519" s="85">
        <f>SUM(E520:E525)</f>
        <v>0</v>
      </c>
      <c r="F519" s="85">
        <f>SUM(F520:F525)</f>
        <v>0</v>
      </c>
      <c r="G519" s="85">
        <f>SUM(G520:G525)</f>
        <v>0</v>
      </c>
      <c r="H519" s="85">
        <f>SUM(H520:H525)</f>
        <v>0</v>
      </c>
      <c r="I519" s="32"/>
    </row>
    <row r="520" spans="1:9" s="8" customFormat="1" ht="10.5" customHeight="1" x14ac:dyDescent="0.2">
      <c r="A520" s="241"/>
      <c r="B520" s="319"/>
      <c r="C520" s="108" t="s">
        <v>296</v>
      </c>
      <c r="D520" s="159" t="s">
        <v>208</v>
      </c>
      <c r="E520" s="85">
        <v>0</v>
      </c>
      <c r="F520" s="85">
        <v>0</v>
      </c>
      <c r="G520" s="85">
        <v>0</v>
      </c>
      <c r="H520" s="85">
        <v>0</v>
      </c>
      <c r="I520" s="32"/>
    </row>
    <row r="521" spans="1:9" s="8" customFormat="1" ht="10.5" customHeight="1" x14ac:dyDescent="0.2">
      <c r="A521" s="241"/>
      <c r="B521" s="319"/>
      <c r="C521" s="108" t="s">
        <v>295</v>
      </c>
      <c r="D521" s="159" t="s">
        <v>208</v>
      </c>
      <c r="E521" s="85">
        <v>0</v>
      </c>
      <c r="F521" s="85">
        <v>0</v>
      </c>
      <c r="G521" s="85">
        <v>0</v>
      </c>
      <c r="H521" s="85">
        <v>0</v>
      </c>
      <c r="I521" s="32"/>
    </row>
    <row r="522" spans="1:9" s="8" customFormat="1" ht="10.5" customHeight="1" x14ac:dyDescent="0.2">
      <c r="A522" s="241"/>
      <c r="B522" s="319"/>
      <c r="C522" s="108" t="s">
        <v>294</v>
      </c>
      <c r="D522" s="176"/>
      <c r="E522" s="85">
        <v>0</v>
      </c>
      <c r="F522" s="85">
        <v>0</v>
      </c>
      <c r="G522" s="85">
        <v>0</v>
      </c>
      <c r="H522" s="85">
        <v>0</v>
      </c>
      <c r="I522" s="32"/>
    </row>
    <row r="523" spans="1:9" s="8" customFormat="1" ht="19.5" x14ac:dyDescent="0.2">
      <c r="A523" s="241"/>
      <c r="B523" s="319"/>
      <c r="C523" s="108" t="s">
        <v>293</v>
      </c>
      <c r="D523" s="176"/>
      <c r="E523" s="85">
        <v>0</v>
      </c>
      <c r="F523" s="85">
        <v>0</v>
      </c>
      <c r="G523" s="85">
        <v>0</v>
      </c>
      <c r="H523" s="85">
        <v>0</v>
      </c>
      <c r="I523" s="32"/>
    </row>
    <row r="524" spans="1:9" s="8" customFormat="1" ht="10.5" customHeight="1" x14ac:dyDescent="0.2">
      <c r="A524" s="241"/>
      <c r="B524" s="319"/>
      <c r="C524" s="108" t="s">
        <v>298</v>
      </c>
      <c r="D524" s="176"/>
      <c r="E524" s="85">
        <v>0</v>
      </c>
      <c r="F524" s="85">
        <v>0</v>
      </c>
      <c r="G524" s="85">
        <v>0</v>
      </c>
      <c r="H524" s="85">
        <v>0</v>
      </c>
      <c r="I524" s="32"/>
    </row>
    <row r="525" spans="1:9" s="8" customFormat="1" ht="19.5" x14ac:dyDescent="0.2">
      <c r="A525" s="241"/>
      <c r="B525" s="320"/>
      <c r="C525" s="108" t="s">
        <v>299</v>
      </c>
      <c r="D525" s="176"/>
      <c r="E525" s="85">
        <v>0</v>
      </c>
      <c r="F525" s="85">
        <v>0</v>
      </c>
      <c r="G525" s="85">
        <v>0</v>
      </c>
      <c r="H525" s="85">
        <v>0</v>
      </c>
      <c r="I525" s="32"/>
    </row>
    <row r="526" spans="1:9" s="8" customFormat="1" ht="10.5" customHeight="1" x14ac:dyDescent="0.2">
      <c r="A526" s="296" t="s">
        <v>228</v>
      </c>
      <c r="B526" s="297" t="s">
        <v>274</v>
      </c>
      <c r="C526" s="175" t="s">
        <v>297</v>
      </c>
      <c r="D526" s="161"/>
      <c r="E526" s="88">
        <f>SUM(E527:E532)</f>
        <v>15863.5</v>
      </c>
      <c r="F526" s="88">
        <f t="shared" ref="F526:H526" si="68">SUM(F527:F532)</f>
        <v>4099.3591699999997</v>
      </c>
      <c r="G526" s="88">
        <f t="shared" si="68"/>
        <v>3099.3591700000002</v>
      </c>
      <c r="H526" s="88">
        <f t="shared" si="68"/>
        <v>3099.3591700000002</v>
      </c>
      <c r="I526" s="32"/>
    </row>
    <row r="527" spans="1:9" s="8" customFormat="1" ht="23.25" customHeight="1" x14ac:dyDescent="0.2">
      <c r="A527" s="296"/>
      <c r="B527" s="298"/>
      <c r="C527" s="175" t="s">
        <v>296</v>
      </c>
      <c r="D527" s="161" t="s">
        <v>208</v>
      </c>
      <c r="E527" s="88">
        <f>E534+E576</f>
        <v>0</v>
      </c>
      <c r="F527" s="88">
        <f t="shared" ref="F527:H527" si="69">F534+F576</f>
        <v>0</v>
      </c>
      <c r="G527" s="88">
        <f t="shared" si="69"/>
        <v>0</v>
      </c>
      <c r="H527" s="88">
        <f t="shared" si="69"/>
        <v>0</v>
      </c>
      <c r="I527" s="32"/>
    </row>
    <row r="528" spans="1:9" s="8" customFormat="1" ht="10.5" customHeight="1" x14ac:dyDescent="0.2">
      <c r="A528" s="296"/>
      <c r="B528" s="298"/>
      <c r="C528" s="178" t="s">
        <v>295</v>
      </c>
      <c r="D528" s="161">
        <v>807</v>
      </c>
      <c r="E528" s="88">
        <f t="shared" ref="E528:H531" si="70">E535+E577</f>
        <v>14950</v>
      </c>
      <c r="F528" s="88">
        <f>F535+F577</f>
        <v>3591.8591699999997</v>
      </c>
      <c r="G528" s="88">
        <f t="shared" si="70"/>
        <v>2591.8591700000002</v>
      </c>
      <c r="H528" s="88">
        <f t="shared" si="70"/>
        <v>2591.8591700000002</v>
      </c>
      <c r="I528" s="32"/>
    </row>
    <row r="529" spans="1:9" s="8" customFormat="1" x14ac:dyDescent="0.2">
      <c r="A529" s="296"/>
      <c r="B529" s="298"/>
      <c r="C529" s="175" t="s">
        <v>294</v>
      </c>
      <c r="D529" s="161"/>
      <c r="E529" s="88">
        <f t="shared" si="70"/>
        <v>157.5</v>
      </c>
      <c r="F529" s="88">
        <f t="shared" si="70"/>
        <v>157.5</v>
      </c>
      <c r="G529" s="88">
        <f t="shared" si="70"/>
        <v>157.5</v>
      </c>
      <c r="H529" s="88">
        <f t="shared" si="70"/>
        <v>157.5</v>
      </c>
      <c r="I529" s="32"/>
    </row>
    <row r="530" spans="1:9" s="8" customFormat="1" ht="19.5" x14ac:dyDescent="0.2">
      <c r="A530" s="296"/>
      <c r="B530" s="298"/>
      <c r="C530" s="175" t="s">
        <v>293</v>
      </c>
      <c r="D530" s="161"/>
      <c r="E530" s="88">
        <f t="shared" si="70"/>
        <v>0</v>
      </c>
      <c r="F530" s="88">
        <f t="shared" ref="F530" si="71">F537+F579</f>
        <v>0</v>
      </c>
      <c r="G530" s="88">
        <f t="shared" si="70"/>
        <v>0</v>
      </c>
      <c r="H530" s="88">
        <f t="shared" si="70"/>
        <v>0</v>
      </c>
      <c r="I530" s="32"/>
    </row>
    <row r="531" spans="1:9" s="8" customFormat="1" ht="10.5" customHeight="1" x14ac:dyDescent="0.2">
      <c r="A531" s="296"/>
      <c r="B531" s="298"/>
      <c r="C531" s="175" t="s">
        <v>298</v>
      </c>
      <c r="D531" s="161"/>
      <c r="E531" s="88">
        <f t="shared" si="70"/>
        <v>0</v>
      </c>
      <c r="F531" s="88">
        <f t="shared" ref="F531" si="72">F538+F580</f>
        <v>0</v>
      </c>
      <c r="G531" s="88">
        <f t="shared" si="70"/>
        <v>0</v>
      </c>
      <c r="H531" s="88">
        <f t="shared" si="70"/>
        <v>0</v>
      </c>
      <c r="I531" s="32"/>
    </row>
    <row r="532" spans="1:9" s="8" customFormat="1" ht="19.5" x14ac:dyDescent="0.2">
      <c r="A532" s="296"/>
      <c r="B532" s="299"/>
      <c r="C532" s="175" t="s">
        <v>299</v>
      </c>
      <c r="D532" s="161"/>
      <c r="E532" s="88">
        <v>756</v>
      </c>
      <c r="F532" s="88">
        <f t="shared" ref="F532:H532" si="73">F539+F581</f>
        <v>350</v>
      </c>
      <c r="G532" s="88">
        <f t="shared" si="73"/>
        <v>350</v>
      </c>
      <c r="H532" s="88">
        <f t="shared" si="73"/>
        <v>350</v>
      </c>
      <c r="I532" s="32"/>
    </row>
    <row r="533" spans="1:9" s="8" customFormat="1" ht="10.5" customHeight="1" x14ac:dyDescent="0.2">
      <c r="A533" s="241" t="s">
        <v>56</v>
      </c>
      <c r="B533" s="318" t="s">
        <v>275</v>
      </c>
      <c r="C533" s="108" t="s">
        <v>297</v>
      </c>
      <c r="D533" s="159"/>
      <c r="E533" s="89">
        <f>SUM(E534:E539)</f>
        <v>6000</v>
      </c>
      <c r="F533" s="89">
        <f>SUM(F534:F539)</f>
        <v>1067.3</v>
      </c>
      <c r="G533" s="89">
        <f>SUM(G534:G539)</f>
        <v>67.3</v>
      </c>
      <c r="H533" s="89">
        <f>SUM(H534:H539)</f>
        <v>67.3</v>
      </c>
      <c r="I533" s="32"/>
    </row>
    <row r="534" spans="1:9" s="8" customFormat="1" ht="10.5" customHeight="1" x14ac:dyDescent="0.2">
      <c r="A534" s="241"/>
      <c r="B534" s="319"/>
      <c r="C534" s="108" t="s">
        <v>296</v>
      </c>
      <c r="D534" s="159" t="s">
        <v>208</v>
      </c>
      <c r="E534" s="89">
        <f>E541+E548+E555+E562+E569</f>
        <v>0</v>
      </c>
      <c r="F534" s="89">
        <f t="shared" ref="F534:H534" si="74">F541+F548+F555+F562+F569</f>
        <v>0</v>
      </c>
      <c r="G534" s="89">
        <f t="shared" si="74"/>
        <v>0</v>
      </c>
      <c r="H534" s="89">
        <f t="shared" si="74"/>
        <v>0</v>
      </c>
      <c r="I534" s="32"/>
    </row>
    <row r="535" spans="1:9" s="8" customFormat="1" ht="10.5" customHeight="1" x14ac:dyDescent="0.2">
      <c r="A535" s="241"/>
      <c r="B535" s="319"/>
      <c r="C535" s="108" t="s">
        <v>295</v>
      </c>
      <c r="D535" s="159" t="s">
        <v>208</v>
      </c>
      <c r="E535" s="89">
        <f>E542+E549+E556+E563+E570</f>
        <v>6000</v>
      </c>
      <c r="F535" s="89">
        <f t="shared" ref="F535:H535" si="75">F542+F549+F556+F563+F570</f>
        <v>1067.3</v>
      </c>
      <c r="G535" s="89">
        <f t="shared" si="75"/>
        <v>67.3</v>
      </c>
      <c r="H535" s="89">
        <f t="shared" si="75"/>
        <v>67.3</v>
      </c>
      <c r="I535" s="32"/>
    </row>
    <row r="536" spans="1:9" s="8" customFormat="1" ht="10.5" customHeight="1" x14ac:dyDescent="0.2">
      <c r="A536" s="241"/>
      <c r="B536" s="319"/>
      <c r="C536" s="108" t="s">
        <v>294</v>
      </c>
      <c r="D536" s="159"/>
      <c r="E536" s="89">
        <f t="shared" ref="E536:H536" si="76">E543+E550+E557+E564+E571</f>
        <v>0</v>
      </c>
      <c r="F536" s="89">
        <f t="shared" si="76"/>
        <v>0</v>
      </c>
      <c r="G536" s="89">
        <f t="shared" si="76"/>
        <v>0</v>
      </c>
      <c r="H536" s="89">
        <f t="shared" si="76"/>
        <v>0</v>
      </c>
      <c r="I536" s="32"/>
    </row>
    <row r="537" spans="1:9" s="8" customFormat="1" ht="19.5" x14ac:dyDescent="0.2">
      <c r="A537" s="241"/>
      <c r="B537" s="319"/>
      <c r="C537" s="108" t="s">
        <v>293</v>
      </c>
      <c r="D537" s="159"/>
      <c r="E537" s="89">
        <f t="shared" ref="E537:H537" si="77">E544+E551+E558+E565+E572</f>
        <v>0</v>
      </c>
      <c r="F537" s="89">
        <f t="shared" si="77"/>
        <v>0</v>
      </c>
      <c r="G537" s="89">
        <f t="shared" si="77"/>
        <v>0</v>
      </c>
      <c r="H537" s="89">
        <f t="shared" si="77"/>
        <v>0</v>
      </c>
      <c r="I537" s="32"/>
    </row>
    <row r="538" spans="1:9" s="8" customFormat="1" ht="10.5" customHeight="1" x14ac:dyDescent="0.2">
      <c r="A538" s="241"/>
      <c r="B538" s="319"/>
      <c r="C538" s="108" t="s">
        <v>298</v>
      </c>
      <c r="D538" s="159"/>
      <c r="E538" s="89">
        <f t="shared" ref="E538:H538" si="78">E545+E552+E559+E566+E573</f>
        <v>0</v>
      </c>
      <c r="F538" s="89">
        <f t="shared" si="78"/>
        <v>0</v>
      </c>
      <c r="G538" s="89">
        <f t="shared" si="78"/>
        <v>0</v>
      </c>
      <c r="H538" s="89">
        <f t="shared" si="78"/>
        <v>0</v>
      </c>
      <c r="I538" s="32"/>
    </row>
    <row r="539" spans="1:9" s="8" customFormat="1" ht="19.5" x14ac:dyDescent="0.2">
      <c r="A539" s="241"/>
      <c r="B539" s="320"/>
      <c r="C539" s="108" t="s">
        <v>299</v>
      </c>
      <c r="D539" s="159"/>
      <c r="E539" s="89">
        <f t="shared" ref="E539:H539" si="79">E546+E553+E560+E567+E574</f>
        <v>0</v>
      </c>
      <c r="F539" s="89">
        <f t="shared" si="79"/>
        <v>0</v>
      </c>
      <c r="G539" s="89">
        <f t="shared" si="79"/>
        <v>0</v>
      </c>
      <c r="H539" s="89">
        <f t="shared" si="79"/>
        <v>0</v>
      </c>
      <c r="I539" s="32"/>
    </row>
    <row r="540" spans="1:9" s="8" customFormat="1" ht="10.5" customHeight="1" x14ac:dyDescent="0.2">
      <c r="A540" s="241" t="s">
        <v>57</v>
      </c>
      <c r="B540" s="258" t="s">
        <v>115</v>
      </c>
      <c r="C540" s="108" t="s">
        <v>297</v>
      </c>
      <c r="D540" s="159"/>
      <c r="E540" s="89">
        <f>SUM(E541:E546)</f>
        <v>300</v>
      </c>
      <c r="F540" s="89">
        <f>SUM(F541:F546)</f>
        <v>0</v>
      </c>
      <c r="G540" s="89">
        <f>SUM(G541:G546)</f>
        <v>0</v>
      </c>
      <c r="H540" s="89">
        <f>SUM(H541:H546)</f>
        <v>0</v>
      </c>
      <c r="I540" s="32"/>
    </row>
    <row r="541" spans="1:9" s="8" customFormat="1" ht="10.5" customHeight="1" x14ac:dyDescent="0.2">
      <c r="A541" s="241"/>
      <c r="B541" s="303"/>
      <c r="C541" s="108" t="s">
        <v>296</v>
      </c>
      <c r="D541" s="159" t="s">
        <v>208</v>
      </c>
      <c r="E541" s="90">
        <v>0</v>
      </c>
      <c r="F541" s="90">
        <v>0</v>
      </c>
      <c r="G541" s="90">
        <v>0</v>
      </c>
      <c r="H541" s="90">
        <v>0</v>
      </c>
      <c r="I541" s="32"/>
    </row>
    <row r="542" spans="1:9" s="8" customFormat="1" ht="10.5" customHeight="1" x14ac:dyDescent="0.2">
      <c r="A542" s="241"/>
      <c r="B542" s="303"/>
      <c r="C542" s="108" t="s">
        <v>295</v>
      </c>
      <c r="D542" s="159" t="s">
        <v>208</v>
      </c>
      <c r="E542" s="90">
        <v>300</v>
      </c>
      <c r="F542" s="50">
        <v>0</v>
      </c>
      <c r="G542" s="50">
        <v>0</v>
      </c>
      <c r="H542" s="50">
        <v>0</v>
      </c>
      <c r="I542" s="32"/>
    </row>
    <row r="543" spans="1:9" s="8" customFormat="1" ht="10.5" customHeight="1" x14ac:dyDescent="0.2">
      <c r="A543" s="241"/>
      <c r="B543" s="303"/>
      <c r="C543" s="108" t="s">
        <v>294</v>
      </c>
      <c r="D543" s="159"/>
      <c r="E543" s="90">
        <v>0</v>
      </c>
      <c r="F543" s="90">
        <v>0</v>
      </c>
      <c r="G543" s="90">
        <v>0</v>
      </c>
      <c r="H543" s="90">
        <v>0</v>
      </c>
      <c r="I543" s="32"/>
    </row>
    <row r="544" spans="1:9" s="8" customFormat="1" ht="19.5" x14ac:dyDescent="0.2">
      <c r="A544" s="241"/>
      <c r="B544" s="303"/>
      <c r="C544" s="108" t="s">
        <v>293</v>
      </c>
      <c r="D544" s="159"/>
      <c r="E544" s="90">
        <v>0</v>
      </c>
      <c r="F544" s="90">
        <v>0</v>
      </c>
      <c r="G544" s="90">
        <v>0</v>
      </c>
      <c r="H544" s="90">
        <v>0</v>
      </c>
      <c r="I544" s="32"/>
    </row>
    <row r="545" spans="1:9" s="8" customFormat="1" ht="10.5" customHeight="1" x14ac:dyDescent="0.2">
      <c r="A545" s="241"/>
      <c r="B545" s="303"/>
      <c r="C545" s="108" t="s">
        <v>298</v>
      </c>
      <c r="D545" s="159"/>
      <c r="E545" s="90">
        <v>0</v>
      </c>
      <c r="F545" s="90">
        <v>0</v>
      </c>
      <c r="G545" s="90">
        <v>0</v>
      </c>
      <c r="H545" s="90">
        <v>0</v>
      </c>
      <c r="I545" s="32"/>
    </row>
    <row r="546" spans="1:9" s="8" customFormat="1" ht="19.5" x14ac:dyDescent="0.2">
      <c r="A546" s="241"/>
      <c r="B546" s="259"/>
      <c r="C546" s="108" t="s">
        <v>299</v>
      </c>
      <c r="D546" s="159"/>
      <c r="E546" s="90">
        <v>0</v>
      </c>
      <c r="F546" s="90">
        <v>0</v>
      </c>
      <c r="G546" s="90">
        <v>0</v>
      </c>
      <c r="H546" s="90">
        <v>0</v>
      </c>
      <c r="I546" s="32"/>
    </row>
    <row r="547" spans="1:9" s="1" customFormat="1" ht="9" customHeight="1" x14ac:dyDescent="0.2">
      <c r="A547" s="241" t="s">
        <v>58</v>
      </c>
      <c r="B547" s="293" t="s">
        <v>116</v>
      </c>
      <c r="C547" s="108" t="s">
        <v>297</v>
      </c>
      <c r="D547" s="159"/>
      <c r="E547" s="89">
        <f>SUM(E548:E553)</f>
        <v>200</v>
      </c>
      <c r="F547" s="89">
        <f>SUM(F548:F553)</f>
        <v>67.3</v>
      </c>
      <c r="G547" s="89">
        <f>SUM(G548:G553)</f>
        <v>67.3</v>
      </c>
      <c r="H547" s="89">
        <f>SUM(H548:H553)</f>
        <v>67.3</v>
      </c>
      <c r="I547" s="33"/>
    </row>
    <row r="548" spans="1:9" s="1" customFormat="1" ht="9" customHeight="1" x14ac:dyDescent="0.2">
      <c r="A548" s="241"/>
      <c r="B548" s="294"/>
      <c r="C548" s="108" t="s">
        <v>296</v>
      </c>
      <c r="D548" s="159" t="s">
        <v>208</v>
      </c>
      <c r="E548" s="90">
        <v>0</v>
      </c>
      <c r="F548" s="90">
        <v>0</v>
      </c>
      <c r="G548" s="90">
        <v>0</v>
      </c>
      <c r="H548" s="90">
        <v>0</v>
      </c>
      <c r="I548" s="33"/>
    </row>
    <row r="549" spans="1:9" s="1" customFormat="1" ht="9" customHeight="1" x14ac:dyDescent="0.2">
      <c r="A549" s="241"/>
      <c r="B549" s="294"/>
      <c r="C549" s="108" t="s">
        <v>295</v>
      </c>
      <c r="D549" s="159" t="s">
        <v>208</v>
      </c>
      <c r="E549" s="90">
        <v>200</v>
      </c>
      <c r="F549" s="50">
        <v>67.3</v>
      </c>
      <c r="G549" s="50">
        <v>67.3</v>
      </c>
      <c r="H549" s="50">
        <v>67.3</v>
      </c>
      <c r="I549" s="33"/>
    </row>
    <row r="550" spans="1:9" s="1" customFormat="1" ht="9" customHeight="1" x14ac:dyDescent="0.2">
      <c r="A550" s="241"/>
      <c r="B550" s="294"/>
      <c r="C550" s="108" t="s">
        <v>294</v>
      </c>
      <c r="D550" s="159"/>
      <c r="E550" s="90">
        <v>0</v>
      </c>
      <c r="F550" s="90">
        <v>0</v>
      </c>
      <c r="G550" s="90">
        <v>0</v>
      </c>
      <c r="H550" s="90">
        <v>0</v>
      </c>
      <c r="I550" s="33"/>
    </row>
    <row r="551" spans="1:9" s="1" customFormat="1" ht="19.5" x14ac:dyDescent="0.2">
      <c r="A551" s="241"/>
      <c r="B551" s="294"/>
      <c r="C551" s="108" t="s">
        <v>293</v>
      </c>
      <c r="D551" s="159"/>
      <c r="E551" s="90">
        <v>0</v>
      </c>
      <c r="F551" s="90">
        <v>0</v>
      </c>
      <c r="G551" s="90">
        <v>0</v>
      </c>
      <c r="H551" s="90">
        <v>0</v>
      </c>
      <c r="I551" s="33"/>
    </row>
    <row r="552" spans="1:9" s="1" customFormat="1" ht="13.5" customHeight="1" x14ac:dyDescent="0.2">
      <c r="A552" s="241"/>
      <c r="B552" s="294"/>
      <c r="C552" s="108" t="s">
        <v>298</v>
      </c>
      <c r="D552" s="159"/>
      <c r="E552" s="90">
        <v>0</v>
      </c>
      <c r="F552" s="90">
        <v>0</v>
      </c>
      <c r="G552" s="90">
        <v>0</v>
      </c>
      <c r="H552" s="90">
        <v>0</v>
      </c>
      <c r="I552" s="33"/>
    </row>
    <row r="553" spans="1:9" s="1" customFormat="1" ht="19.5" x14ac:dyDescent="0.2">
      <c r="A553" s="241"/>
      <c r="B553" s="295"/>
      <c r="C553" s="108" t="s">
        <v>299</v>
      </c>
      <c r="D553" s="159"/>
      <c r="E553" s="90">
        <v>0</v>
      </c>
      <c r="F553" s="90">
        <v>0</v>
      </c>
      <c r="G553" s="90">
        <v>0</v>
      </c>
      <c r="H553" s="90">
        <v>0</v>
      </c>
      <c r="I553" s="33"/>
    </row>
    <row r="554" spans="1:9" s="1" customFormat="1" ht="10.5" customHeight="1" x14ac:dyDescent="0.2">
      <c r="A554" s="241" t="s">
        <v>59</v>
      </c>
      <c r="B554" s="293" t="s">
        <v>117</v>
      </c>
      <c r="C554" s="108" t="s">
        <v>297</v>
      </c>
      <c r="D554" s="159"/>
      <c r="E554" s="85">
        <f>SUM(E555:E560)</f>
        <v>0</v>
      </c>
      <c r="F554" s="85">
        <f>SUM(F555:F560)</f>
        <v>0</v>
      </c>
      <c r="G554" s="85">
        <f>SUM(G555:G560)</f>
        <v>0</v>
      </c>
      <c r="H554" s="85">
        <f>SUM(H555:H560)</f>
        <v>0</v>
      </c>
      <c r="I554" s="33"/>
    </row>
    <row r="555" spans="1:9" s="1" customFormat="1" ht="10.5" customHeight="1" x14ac:dyDescent="0.2">
      <c r="A555" s="241"/>
      <c r="B555" s="294"/>
      <c r="C555" s="108" t="s">
        <v>296</v>
      </c>
      <c r="D555" s="159" t="s">
        <v>208</v>
      </c>
      <c r="E555" s="86">
        <v>0</v>
      </c>
      <c r="F555" s="86">
        <v>0</v>
      </c>
      <c r="G555" s="86">
        <v>0</v>
      </c>
      <c r="H555" s="86">
        <v>0</v>
      </c>
      <c r="I555" s="33"/>
    </row>
    <row r="556" spans="1:9" s="1" customFormat="1" ht="10.5" customHeight="1" x14ac:dyDescent="0.2">
      <c r="A556" s="241"/>
      <c r="B556" s="294"/>
      <c r="C556" s="108" t="s">
        <v>295</v>
      </c>
      <c r="D556" s="159" t="s">
        <v>208</v>
      </c>
      <c r="E556" s="86">
        <v>0</v>
      </c>
      <c r="F556" s="86">
        <v>0</v>
      </c>
      <c r="G556" s="86">
        <v>0</v>
      </c>
      <c r="H556" s="86">
        <v>0</v>
      </c>
      <c r="I556" s="33"/>
    </row>
    <row r="557" spans="1:9" s="1" customFormat="1" ht="10.5" customHeight="1" x14ac:dyDescent="0.2">
      <c r="A557" s="241"/>
      <c r="B557" s="294"/>
      <c r="C557" s="108" t="s">
        <v>294</v>
      </c>
      <c r="D557" s="159"/>
      <c r="E557" s="86">
        <v>0</v>
      </c>
      <c r="F557" s="86">
        <v>0</v>
      </c>
      <c r="G557" s="86">
        <v>0</v>
      </c>
      <c r="H557" s="86">
        <v>0</v>
      </c>
      <c r="I557" s="33"/>
    </row>
    <row r="558" spans="1:9" s="1" customFormat="1" ht="19.5" x14ac:dyDescent="0.2">
      <c r="A558" s="241"/>
      <c r="B558" s="294"/>
      <c r="C558" s="108" t="s">
        <v>293</v>
      </c>
      <c r="D558" s="159"/>
      <c r="E558" s="86">
        <v>0</v>
      </c>
      <c r="F558" s="86">
        <v>0</v>
      </c>
      <c r="G558" s="86">
        <v>0</v>
      </c>
      <c r="H558" s="86">
        <v>0</v>
      </c>
      <c r="I558" s="33"/>
    </row>
    <row r="559" spans="1:9" s="1" customFormat="1" ht="10.5" customHeight="1" x14ac:dyDescent="0.2">
      <c r="A559" s="241"/>
      <c r="B559" s="294"/>
      <c r="C559" s="108" t="s">
        <v>298</v>
      </c>
      <c r="D559" s="159"/>
      <c r="E559" s="86">
        <v>0</v>
      </c>
      <c r="F559" s="86">
        <v>0</v>
      </c>
      <c r="G559" s="86">
        <v>0</v>
      </c>
      <c r="H559" s="86">
        <v>0</v>
      </c>
      <c r="I559" s="33"/>
    </row>
    <row r="560" spans="1:9" s="1" customFormat="1" ht="19.5" x14ac:dyDescent="0.2">
      <c r="A560" s="241"/>
      <c r="B560" s="295"/>
      <c r="C560" s="108" t="s">
        <v>299</v>
      </c>
      <c r="D560" s="159"/>
      <c r="E560" s="86">
        <v>0</v>
      </c>
      <c r="F560" s="86">
        <v>0</v>
      </c>
      <c r="G560" s="86">
        <v>0</v>
      </c>
      <c r="H560" s="86">
        <v>0</v>
      </c>
      <c r="I560" s="33"/>
    </row>
    <row r="561" spans="1:9" s="1" customFormat="1" ht="10.5" customHeight="1" x14ac:dyDescent="0.2">
      <c r="A561" s="241" t="s">
        <v>60</v>
      </c>
      <c r="B561" s="293" t="s">
        <v>118</v>
      </c>
      <c r="C561" s="108" t="s">
        <v>297</v>
      </c>
      <c r="D561" s="159"/>
      <c r="E561" s="85">
        <f>SUM(E562:E567)</f>
        <v>5000</v>
      </c>
      <c r="F561" s="85">
        <f>SUM(F562:F567)</f>
        <v>1000</v>
      </c>
      <c r="G561" s="85">
        <f>SUM(G562:G567)</f>
        <v>0</v>
      </c>
      <c r="H561" s="85">
        <f>SUM(H562:H567)</f>
        <v>0</v>
      </c>
      <c r="I561" s="33"/>
    </row>
    <row r="562" spans="1:9" s="1" customFormat="1" ht="10.5" customHeight="1" x14ac:dyDescent="0.2">
      <c r="A562" s="241"/>
      <c r="B562" s="294"/>
      <c r="C562" s="108" t="s">
        <v>296</v>
      </c>
      <c r="D562" s="159" t="s">
        <v>208</v>
      </c>
      <c r="E562" s="86">
        <v>0</v>
      </c>
      <c r="F562" s="86">
        <v>0</v>
      </c>
      <c r="G562" s="86">
        <v>0</v>
      </c>
      <c r="H562" s="86">
        <v>0</v>
      </c>
      <c r="I562" s="33"/>
    </row>
    <row r="563" spans="1:9" s="1" customFormat="1" ht="10.5" customHeight="1" x14ac:dyDescent="0.2">
      <c r="A563" s="241"/>
      <c r="B563" s="294"/>
      <c r="C563" s="108" t="s">
        <v>295</v>
      </c>
      <c r="D563" s="159" t="s">
        <v>208</v>
      </c>
      <c r="E563" s="86">
        <v>5000</v>
      </c>
      <c r="F563" s="86">
        <v>1000</v>
      </c>
      <c r="G563" s="86">
        <v>0</v>
      </c>
      <c r="H563" s="86">
        <v>0</v>
      </c>
      <c r="I563" s="33"/>
    </row>
    <row r="564" spans="1:9" s="1" customFormat="1" ht="10.5" customHeight="1" x14ac:dyDescent="0.2">
      <c r="A564" s="241"/>
      <c r="B564" s="294"/>
      <c r="C564" s="108" t="s">
        <v>294</v>
      </c>
      <c r="D564" s="159"/>
      <c r="E564" s="86">
        <v>0</v>
      </c>
      <c r="F564" s="86">
        <v>0</v>
      </c>
      <c r="G564" s="86">
        <v>0</v>
      </c>
      <c r="H564" s="86">
        <v>0</v>
      </c>
      <c r="I564" s="33"/>
    </row>
    <row r="565" spans="1:9" s="1" customFormat="1" ht="19.5" x14ac:dyDescent="0.2">
      <c r="A565" s="241"/>
      <c r="B565" s="294"/>
      <c r="C565" s="108" t="s">
        <v>293</v>
      </c>
      <c r="D565" s="159"/>
      <c r="E565" s="86">
        <v>0</v>
      </c>
      <c r="F565" s="86">
        <v>0</v>
      </c>
      <c r="G565" s="86">
        <v>0</v>
      </c>
      <c r="H565" s="86">
        <v>0</v>
      </c>
      <c r="I565" s="33"/>
    </row>
    <row r="566" spans="1:9" s="1" customFormat="1" ht="10.5" customHeight="1" x14ac:dyDescent="0.2">
      <c r="A566" s="241"/>
      <c r="B566" s="294"/>
      <c r="C566" s="108" t="s">
        <v>298</v>
      </c>
      <c r="D566" s="159"/>
      <c r="E566" s="86">
        <v>0</v>
      </c>
      <c r="F566" s="86">
        <v>0</v>
      </c>
      <c r="G566" s="86">
        <v>0</v>
      </c>
      <c r="H566" s="86">
        <v>0</v>
      </c>
      <c r="I566" s="33"/>
    </row>
    <row r="567" spans="1:9" s="1" customFormat="1" ht="19.5" x14ac:dyDescent="0.2">
      <c r="A567" s="241"/>
      <c r="B567" s="295"/>
      <c r="C567" s="108" t="s">
        <v>299</v>
      </c>
      <c r="D567" s="159"/>
      <c r="E567" s="86">
        <v>0</v>
      </c>
      <c r="F567" s="86">
        <v>0</v>
      </c>
      <c r="G567" s="86">
        <v>0</v>
      </c>
      <c r="H567" s="86">
        <v>0</v>
      </c>
      <c r="I567" s="33"/>
    </row>
    <row r="568" spans="1:9" s="8" customFormat="1" ht="10.5" customHeight="1" x14ac:dyDescent="0.2">
      <c r="A568" s="241" t="s">
        <v>276</v>
      </c>
      <c r="B568" s="293" t="s">
        <v>277</v>
      </c>
      <c r="C568" s="108" t="s">
        <v>297</v>
      </c>
      <c r="D568" s="159"/>
      <c r="E568" s="85">
        <f>SUM(E569:E574)</f>
        <v>500</v>
      </c>
      <c r="F568" s="85">
        <f>SUM(F569:F574)</f>
        <v>0</v>
      </c>
      <c r="G568" s="85">
        <f>SUM(G569:G574)</f>
        <v>0</v>
      </c>
      <c r="H568" s="85">
        <f>SUM(H569:H574)</f>
        <v>0</v>
      </c>
      <c r="I568" s="32"/>
    </row>
    <row r="569" spans="1:9" s="8" customFormat="1" ht="10.5" customHeight="1" x14ac:dyDescent="0.2">
      <c r="A569" s="241"/>
      <c r="B569" s="294"/>
      <c r="C569" s="108" t="s">
        <v>296</v>
      </c>
      <c r="D569" s="159" t="s">
        <v>208</v>
      </c>
      <c r="E569" s="86">
        <v>0</v>
      </c>
      <c r="F569" s="86">
        <v>0</v>
      </c>
      <c r="G569" s="86">
        <v>0</v>
      </c>
      <c r="H569" s="86">
        <v>0</v>
      </c>
      <c r="I569" s="32"/>
    </row>
    <row r="570" spans="1:9" s="8" customFormat="1" ht="10.5" customHeight="1" x14ac:dyDescent="0.2">
      <c r="A570" s="241"/>
      <c r="B570" s="294"/>
      <c r="C570" s="108" t="s">
        <v>295</v>
      </c>
      <c r="D570" s="159" t="s">
        <v>208</v>
      </c>
      <c r="E570" s="86">
        <v>500</v>
      </c>
      <c r="F570" s="86">
        <v>0</v>
      </c>
      <c r="G570" s="86">
        <v>0</v>
      </c>
      <c r="H570" s="86">
        <v>0</v>
      </c>
      <c r="I570" s="32"/>
    </row>
    <row r="571" spans="1:9" s="8" customFormat="1" ht="10.5" customHeight="1" x14ac:dyDescent="0.2">
      <c r="A571" s="241"/>
      <c r="B571" s="294"/>
      <c r="C571" s="108" t="s">
        <v>294</v>
      </c>
      <c r="D571" s="159"/>
      <c r="E571" s="86">
        <v>0</v>
      </c>
      <c r="F571" s="86">
        <v>0</v>
      </c>
      <c r="G571" s="86">
        <v>0</v>
      </c>
      <c r="H571" s="86">
        <v>0</v>
      </c>
      <c r="I571" s="32"/>
    </row>
    <row r="572" spans="1:9" s="8" customFormat="1" ht="19.5" x14ac:dyDescent="0.2">
      <c r="A572" s="241"/>
      <c r="B572" s="294"/>
      <c r="C572" s="108" t="s">
        <v>293</v>
      </c>
      <c r="D572" s="159"/>
      <c r="E572" s="86">
        <v>0</v>
      </c>
      <c r="F572" s="86">
        <v>0</v>
      </c>
      <c r="G572" s="86">
        <v>0</v>
      </c>
      <c r="H572" s="86">
        <v>0</v>
      </c>
      <c r="I572" s="32"/>
    </row>
    <row r="573" spans="1:9" s="8" customFormat="1" ht="10.5" customHeight="1" x14ac:dyDescent="0.2">
      <c r="A573" s="241"/>
      <c r="B573" s="294"/>
      <c r="C573" s="108" t="s">
        <v>298</v>
      </c>
      <c r="D573" s="159"/>
      <c r="E573" s="86">
        <v>0</v>
      </c>
      <c r="F573" s="86">
        <v>0</v>
      </c>
      <c r="G573" s="86">
        <v>0</v>
      </c>
      <c r="H573" s="86">
        <v>0</v>
      </c>
      <c r="I573" s="32"/>
    </row>
    <row r="574" spans="1:9" s="8" customFormat="1" ht="29.25" customHeight="1" x14ac:dyDescent="0.2">
      <c r="A574" s="241"/>
      <c r="B574" s="295"/>
      <c r="C574" s="108" t="s">
        <v>299</v>
      </c>
      <c r="D574" s="159"/>
      <c r="E574" s="86">
        <v>0</v>
      </c>
      <c r="F574" s="86">
        <v>0</v>
      </c>
      <c r="G574" s="86">
        <v>0</v>
      </c>
      <c r="H574" s="86">
        <v>0</v>
      </c>
      <c r="I574" s="32"/>
    </row>
    <row r="575" spans="1:9" s="8" customFormat="1" ht="10.5" customHeight="1" x14ac:dyDescent="0.2">
      <c r="A575" s="241" t="s">
        <v>61</v>
      </c>
      <c r="B575" s="318" t="s">
        <v>278</v>
      </c>
      <c r="C575" s="108" t="s">
        <v>297</v>
      </c>
      <c r="D575" s="159"/>
      <c r="E575" s="85">
        <f>SUM(E576:E581)</f>
        <v>9863.5</v>
      </c>
      <c r="F575" s="85">
        <f t="shared" ref="F575:H575" si="80">SUM(F576:F581)</f>
        <v>3032.05917</v>
      </c>
      <c r="G575" s="85">
        <f t="shared" si="80"/>
        <v>3032.05917</v>
      </c>
      <c r="H575" s="85">
        <f t="shared" si="80"/>
        <v>3032.05917</v>
      </c>
      <c r="I575" s="32"/>
    </row>
    <row r="576" spans="1:9" s="8" customFormat="1" ht="10.5" customHeight="1" x14ac:dyDescent="0.2">
      <c r="A576" s="241"/>
      <c r="B576" s="319"/>
      <c r="C576" s="108" t="s">
        <v>296</v>
      </c>
      <c r="D576" s="159">
        <v>807</v>
      </c>
      <c r="E576" s="85">
        <f>E583+E597+E604+E618+E625</f>
        <v>0</v>
      </c>
      <c r="F576" s="85">
        <f t="shared" ref="F576:H576" si="81">F583+F597+F604+F618+F625</f>
        <v>0</v>
      </c>
      <c r="G576" s="85">
        <f t="shared" si="81"/>
        <v>0</v>
      </c>
      <c r="H576" s="85">
        <f t="shared" si="81"/>
        <v>0</v>
      </c>
      <c r="I576" s="32"/>
    </row>
    <row r="577" spans="1:9" s="8" customFormat="1" ht="10.5" customHeight="1" x14ac:dyDescent="0.2">
      <c r="A577" s="241"/>
      <c r="B577" s="319"/>
      <c r="C577" s="179" t="s">
        <v>295</v>
      </c>
      <c r="D577" s="159">
        <v>807</v>
      </c>
      <c r="E577" s="85">
        <f>E584+E598+E605+E619+E626+E591+E612</f>
        <v>8950</v>
      </c>
      <c r="F577" s="85">
        <f t="shared" ref="F577:H577" si="82">F584+F598+F605+F619+F626+F591+F612</f>
        <v>2524.55917</v>
      </c>
      <c r="G577" s="85">
        <f t="shared" si="82"/>
        <v>2524.55917</v>
      </c>
      <c r="H577" s="85">
        <f t="shared" si="82"/>
        <v>2524.55917</v>
      </c>
      <c r="I577" s="32"/>
    </row>
    <row r="578" spans="1:9" s="8" customFormat="1" ht="10.5" customHeight="1" x14ac:dyDescent="0.2">
      <c r="A578" s="241"/>
      <c r="B578" s="319"/>
      <c r="C578" s="108" t="s">
        <v>294</v>
      </c>
      <c r="D578" s="159"/>
      <c r="E578" s="85">
        <f t="shared" ref="E578:H578" si="83">E585+E599+E606+E620+E627</f>
        <v>157.5</v>
      </c>
      <c r="F578" s="85">
        <f t="shared" si="83"/>
        <v>157.5</v>
      </c>
      <c r="G578" s="85">
        <f t="shared" si="83"/>
        <v>157.5</v>
      </c>
      <c r="H578" s="85">
        <f t="shared" si="83"/>
        <v>157.5</v>
      </c>
      <c r="I578" s="32"/>
    </row>
    <row r="579" spans="1:9" s="8" customFormat="1" ht="19.5" x14ac:dyDescent="0.2">
      <c r="A579" s="241"/>
      <c r="B579" s="319"/>
      <c r="C579" s="108" t="s">
        <v>293</v>
      </c>
      <c r="D579" s="159"/>
      <c r="E579" s="85">
        <f t="shared" ref="E579:H579" si="84">E586+E600+E607+E621+E628</f>
        <v>0</v>
      </c>
      <c r="F579" s="85">
        <f t="shared" si="84"/>
        <v>0</v>
      </c>
      <c r="G579" s="85">
        <f t="shared" si="84"/>
        <v>0</v>
      </c>
      <c r="H579" s="85">
        <f t="shared" si="84"/>
        <v>0</v>
      </c>
      <c r="I579" s="32"/>
    </row>
    <row r="580" spans="1:9" s="8" customFormat="1" ht="10.5" customHeight="1" x14ac:dyDescent="0.2">
      <c r="A580" s="241"/>
      <c r="B580" s="319"/>
      <c r="C580" s="108" t="s">
        <v>298</v>
      </c>
      <c r="D580" s="159"/>
      <c r="E580" s="85">
        <f t="shared" ref="E580:H580" si="85">E587+E601+E608+E622+E629</f>
        <v>0</v>
      </c>
      <c r="F580" s="85">
        <f t="shared" si="85"/>
        <v>0</v>
      </c>
      <c r="G580" s="85">
        <f t="shared" si="85"/>
        <v>0</v>
      </c>
      <c r="H580" s="85">
        <f t="shared" si="85"/>
        <v>0</v>
      </c>
      <c r="I580" s="32"/>
    </row>
    <row r="581" spans="1:9" s="8" customFormat="1" ht="19.5" x14ac:dyDescent="0.2">
      <c r="A581" s="241"/>
      <c r="B581" s="320"/>
      <c r="C581" s="108" t="s">
        <v>299</v>
      </c>
      <c r="D581" s="159"/>
      <c r="E581" s="85">
        <f t="shared" ref="E581" si="86">E588+E602+E609+E623+E630</f>
        <v>756</v>
      </c>
      <c r="F581" s="85">
        <f>F588+F595+F602+F609+F616+F623+F630</f>
        <v>350</v>
      </c>
      <c r="G581" s="85">
        <f t="shared" ref="G581:H581" si="87">G588+G595+G602+G609+G616+G623+G630</f>
        <v>350</v>
      </c>
      <c r="H581" s="85">
        <f t="shared" si="87"/>
        <v>350</v>
      </c>
      <c r="I581" s="32"/>
    </row>
    <row r="582" spans="1:9" s="8" customFormat="1" ht="10.5" customHeight="1" x14ac:dyDescent="0.2">
      <c r="A582" s="241" t="s">
        <v>62</v>
      </c>
      <c r="B582" s="293" t="s">
        <v>750</v>
      </c>
      <c r="C582" s="108" t="s">
        <v>297</v>
      </c>
      <c r="D582" s="159"/>
      <c r="E582" s="85">
        <f>SUM(E583:E588)</f>
        <v>1106</v>
      </c>
      <c r="F582" s="85">
        <f>SUM(F583:F588)</f>
        <v>0</v>
      </c>
      <c r="G582" s="85">
        <f>SUM(G583:G588)</f>
        <v>0</v>
      </c>
      <c r="H582" s="85">
        <f>SUM(H583:H588)</f>
        <v>0</v>
      </c>
      <c r="I582" s="32"/>
    </row>
    <row r="583" spans="1:9" s="8" customFormat="1" ht="10.5" customHeight="1" x14ac:dyDescent="0.2">
      <c r="A583" s="241"/>
      <c r="B583" s="294"/>
      <c r="C583" s="108" t="s">
        <v>296</v>
      </c>
      <c r="D583" s="159" t="s">
        <v>208</v>
      </c>
      <c r="E583" s="86">
        <v>0</v>
      </c>
      <c r="F583" s="86">
        <v>0</v>
      </c>
      <c r="G583" s="86">
        <v>0</v>
      </c>
      <c r="H583" s="86">
        <v>0</v>
      </c>
      <c r="I583" s="32"/>
    </row>
    <row r="584" spans="1:9" s="8" customFormat="1" ht="10.5" customHeight="1" x14ac:dyDescent="0.2">
      <c r="A584" s="241"/>
      <c r="B584" s="294"/>
      <c r="C584" s="108" t="s">
        <v>295</v>
      </c>
      <c r="D584" s="159" t="s">
        <v>208</v>
      </c>
      <c r="E584" s="86">
        <v>350</v>
      </c>
      <c r="F584" s="51">
        <v>0</v>
      </c>
      <c r="G584" s="51">
        <v>0</v>
      </c>
      <c r="H584" s="51">
        <v>0</v>
      </c>
      <c r="I584" s="32"/>
    </row>
    <row r="585" spans="1:9" s="8" customFormat="1" x14ac:dyDescent="0.2">
      <c r="A585" s="241"/>
      <c r="B585" s="294"/>
      <c r="C585" s="108" t="s">
        <v>294</v>
      </c>
      <c r="D585" s="159"/>
      <c r="E585" s="86">
        <v>0</v>
      </c>
      <c r="F585" s="86">
        <v>0</v>
      </c>
      <c r="G585" s="86">
        <v>0</v>
      </c>
      <c r="H585" s="86">
        <v>0</v>
      </c>
      <c r="I585" s="32"/>
    </row>
    <row r="586" spans="1:9" s="8" customFormat="1" ht="19.5" x14ac:dyDescent="0.2">
      <c r="A586" s="241"/>
      <c r="B586" s="294"/>
      <c r="C586" s="108" t="s">
        <v>293</v>
      </c>
      <c r="D586" s="159"/>
      <c r="E586" s="86">
        <v>0</v>
      </c>
      <c r="F586" s="86">
        <v>0</v>
      </c>
      <c r="G586" s="86">
        <v>0</v>
      </c>
      <c r="H586" s="86">
        <v>0</v>
      </c>
      <c r="I586" s="32"/>
    </row>
    <row r="587" spans="1:9" s="8" customFormat="1" ht="10.5" customHeight="1" x14ac:dyDescent="0.2">
      <c r="A587" s="241"/>
      <c r="B587" s="294"/>
      <c r="C587" s="108" t="s">
        <v>298</v>
      </c>
      <c r="D587" s="159"/>
      <c r="E587" s="86">
        <v>0</v>
      </c>
      <c r="F587" s="86">
        <v>0</v>
      </c>
      <c r="G587" s="86">
        <v>0</v>
      </c>
      <c r="H587" s="86">
        <v>0</v>
      </c>
      <c r="I587" s="32"/>
    </row>
    <row r="588" spans="1:9" s="8" customFormat="1" ht="19.5" x14ac:dyDescent="0.2">
      <c r="A588" s="241"/>
      <c r="B588" s="295"/>
      <c r="C588" s="108" t="s">
        <v>299</v>
      </c>
      <c r="D588" s="159"/>
      <c r="E588" s="86">
        <v>756</v>
      </c>
      <c r="F588" s="86">
        <v>0</v>
      </c>
      <c r="G588" s="86">
        <v>0</v>
      </c>
      <c r="H588" s="86">
        <v>0</v>
      </c>
      <c r="I588" s="32"/>
    </row>
    <row r="589" spans="1:9" s="8" customFormat="1" ht="10.5" customHeight="1" x14ac:dyDescent="0.2">
      <c r="A589" s="241" t="s">
        <v>63</v>
      </c>
      <c r="B589" s="293" t="s">
        <v>751</v>
      </c>
      <c r="C589" s="108" t="s">
        <v>297</v>
      </c>
      <c r="D589" s="159"/>
      <c r="E589" s="85">
        <f>SUM(E590:E595)</f>
        <v>350</v>
      </c>
      <c r="F589" s="85">
        <f>SUM(F590:F595)</f>
        <v>700</v>
      </c>
      <c r="G589" s="85">
        <f>SUM(G590:G595)</f>
        <v>700</v>
      </c>
      <c r="H589" s="85">
        <f>SUM(H590:H595)</f>
        <v>700</v>
      </c>
      <c r="I589" s="32"/>
    </row>
    <row r="590" spans="1:9" s="8" customFormat="1" ht="10.5" customHeight="1" x14ac:dyDescent="0.2">
      <c r="A590" s="241"/>
      <c r="B590" s="294"/>
      <c r="C590" s="108" t="s">
        <v>296</v>
      </c>
      <c r="D590" s="159" t="s">
        <v>208</v>
      </c>
      <c r="E590" s="86">
        <v>0</v>
      </c>
      <c r="F590" s="86">
        <v>0</v>
      </c>
      <c r="G590" s="86">
        <v>0</v>
      </c>
      <c r="H590" s="86">
        <v>0</v>
      </c>
      <c r="I590" s="32"/>
    </row>
    <row r="591" spans="1:9" s="8" customFormat="1" ht="10.5" customHeight="1" x14ac:dyDescent="0.2">
      <c r="A591" s="241"/>
      <c r="B591" s="294"/>
      <c r="C591" s="108" t="s">
        <v>295</v>
      </c>
      <c r="D591" s="159" t="s">
        <v>208</v>
      </c>
      <c r="E591" s="86">
        <v>350</v>
      </c>
      <c r="F591" s="86">
        <v>350</v>
      </c>
      <c r="G591" s="86">
        <v>350</v>
      </c>
      <c r="H591" s="86">
        <v>350</v>
      </c>
      <c r="I591" s="32"/>
    </row>
    <row r="592" spans="1:9" s="8" customFormat="1" ht="10.5" customHeight="1" x14ac:dyDescent="0.2">
      <c r="A592" s="241"/>
      <c r="B592" s="294"/>
      <c r="C592" s="108" t="s">
        <v>294</v>
      </c>
      <c r="D592" s="159"/>
      <c r="E592" s="86">
        <v>0</v>
      </c>
      <c r="F592" s="86">
        <v>0</v>
      </c>
      <c r="G592" s="86">
        <v>0</v>
      </c>
      <c r="H592" s="86">
        <v>0</v>
      </c>
      <c r="I592" s="32"/>
    </row>
    <row r="593" spans="1:9" s="8" customFormat="1" ht="19.5" x14ac:dyDescent="0.2">
      <c r="A593" s="241"/>
      <c r="B593" s="294"/>
      <c r="C593" s="108" t="s">
        <v>293</v>
      </c>
      <c r="D593" s="159"/>
      <c r="E593" s="86">
        <v>0</v>
      </c>
      <c r="F593" s="86">
        <v>0</v>
      </c>
      <c r="G593" s="86">
        <v>0</v>
      </c>
      <c r="H593" s="86">
        <v>0</v>
      </c>
      <c r="I593" s="32"/>
    </row>
    <row r="594" spans="1:9" s="8" customFormat="1" ht="10.5" customHeight="1" x14ac:dyDescent="0.2">
      <c r="A594" s="241"/>
      <c r="B594" s="294"/>
      <c r="C594" s="108" t="s">
        <v>298</v>
      </c>
      <c r="D594" s="159"/>
      <c r="E594" s="86">
        <v>0</v>
      </c>
      <c r="F594" s="86">
        <v>0</v>
      </c>
      <c r="G594" s="86">
        <v>0</v>
      </c>
      <c r="H594" s="86">
        <v>0</v>
      </c>
      <c r="I594" s="32"/>
    </row>
    <row r="595" spans="1:9" s="8" customFormat="1" ht="19.5" x14ac:dyDescent="0.2">
      <c r="A595" s="241"/>
      <c r="B595" s="295"/>
      <c r="C595" s="108" t="s">
        <v>299</v>
      </c>
      <c r="D595" s="159"/>
      <c r="E595" s="86">
        <v>0</v>
      </c>
      <c r="F595" s="86">
        <v>350</v>
      </c>
      <c r="G595" s="86">
        <v>350</v>
      </c>
      <c r="H595" s="86">
        <v>350</v>
      </c>
      <c r="I595" s="32"/>
    </row>
    <row r="596" spans="1:9" s="8" customFormat="1" ht="10.5" customHeight="1" x14ac:dyDescent="0.2">
      <c r="A596" s="241" t="s">
        <v>64</v>
      </c>
      <c r="B596" s="293" t="s">
        <v>119</v>
      </c>
      <c r="C596" s="108" t="s">
        <v>297</v>
      </c>
      <c r="D596" s="159"/>
      <c r="E596" s="85">
        <f>SUM(E597:E602)</f>
        <v>3000</v>
      </c>
      <c r="F596" s="85">
        <f>SUM(F597:F602)</f>
        <v>0</v>
      </c>
      <c r="G596" s="85">
        <f>SUM(G597:G602)</f>
        <v>0</v>
      </c>
      <c r="H596" s="85">
        <f>SUM(H597:H602)</f>
        <v>0</v>
      </c>
      <c r="I596" s="32"/>
    </row>
    <row r="597" spans="1:9" s="8" customFormat="1" ht="10.5" customHeight="1" x14ac:dyDescent="0.2">
      <c r="A597" s="241"/>
      <c r="B597" s="294"/>
      <c r="C597" s="108" t="s">
        <v>296</v>
      </c>
      <c r="D597" s="159" t="s">
        <v>208</v>
      </c>
      <c r="E597" s="86">
        <v>0</v>
      </c>
      <c r="F597" s="86">
        <v>0</v>
      </c>
      <c r="G597" s="86">
        <v>0</v>
      </c>
      <c r="H597" s="86">
        <v>0</v>
      </c>
      <c r="I597" s="32"/>
    </row>
    <row r="598" spans="1:9" s="8" customFormat="1" ht="10.5" customHeight="1" x14ac:dyDescent="0.2">
      <c r="A598" s="241"/>
      <c r="B598" s="294"/>
      <c r="C598" s="108" t="s">
        <v>295</v>
      </c>
      <c r="D598" s="159" t="s">
        <v>208</v>
      </c>
      <c r="E598" s="86">
        <v>3000</v>
      </c>
      <c r="F598" s="86">
        <v>0</v>
      </c>
      <c r="G598" s="86">
        <v>0</v>
      </c>
      <c r="H598" s="86">
        <v>0</v>
      </c>
      <c r="I598" s="32"/>
    </row>
    <row r="599" spans="1:9" s="8" customFormat="1" ht="10.5" customHeight="1" x14ac:dyDescent="0.2">
      <c r="A599" s="241"/>
      <c r="B599" s="294"/>
      <c r="C599" s="108" t="s">
        <v>294</v>
      </c>
      <c r="D599" s="159"/>
      <c r="E599" s="86">
        <v>0</v>
      </c>
      <c r="F599" s="86">
        <v>0</v>
      </c>
      <c r="G599" s="86">
        <v>0</v>
      </c>
      <c r="H599" s="86">
        <v>0</v>
      </c>
      <c r="I599" s="32"/>
    </row>
    <row r="600" spans="1:9" s="8" customFormat="1" ht="19.5" x14ac:dyDescent="0.2">
      <c r="A600" s="241"/>
      <c r="B600" s="294"/>
      <c r="C600" s="108" t="s">
        <v>293</v>
      </c>
      <c r="D600" s="159"/>
      <c r="E600" s="86">
        <v>0</v>
      </c>
      <c r="F600" s="86">
        <v>0</v>
      </c>
      <c r="G600" s="86">
        <v>0</v>
      </c>
      <c r="H600" s="86">
        <v>0</v>
      </c>
      <c r="I600" s="32"/>
    </row>
    <row r="601" spans="1:9" s="8" customFormat="1" ht="10.5" customHeight="1" x14ac:dyDescent="0.2">
      <c r="A601" s="241"/>
      <c r="B601" s="294"/>
      <c r="C601" s="108" t="s">
        <v>298</v>
      </c>
      <c r="D601" s="159"/>
      <c r="E601" s="86">
        <v>0</v>
      </c>
      <c r="F601" s="86">
        <v>0</v>
      </c>
      <c r="G601" s="86">
        <v>0</v>
      </c>
      <c r="H601" s="86">
        <v>0</v>
      </c>
      <c r="I601" s="32"/>
    </row>
    <row r="602" spans="1:9" s="8" customFormat="1" ht="19.5" x14ac:dyDescent="0.2">
      <c r="A602" s="241"/>
      <c r="B602" s="295"/>
      <c r="C602" s="108" t="s">
        <v>299</v>
      </c>
      <c r="D602" s="159"/>
      <c r="E602" s="86">
        <v>0</v>
      </c>
      <c r="F602" s="86">
        <v>0</v>
      </c>
      <c r="G602" s="86">
        <v>0</v>
      </c>
      <c r="H602" s="86">
        <v>0</v>
      </c>
      <c r="I602" s="32"/>
    </row>
    <row r="603" spans="1:9" s="8" customFormat="1" ht="10.5" customHeight="1" x14ac:dyDescent="0.2">
      <c r="A603" s="241" t="s">
        <v>65</v>
      </c>
      <c r="B603" s="293" t="s">
        <v>752</v>
      </c>
      <c r="C603" s="108" t="s">
        <v>297</v>
      </c>
      <c r="D603" s="159"/>
      <c r="E603" s="85">
        <f>SUM(E604:E609)</f>
        <v>300</v>
      </c>
      <c r="F603" s="85">
        <f>SUM(F604:F609)</f>
        <v>0</v>
      </c>
      <c r="G603" s="85">
        <f>SUM(G604:G609)</f>
        <v>0</v>
      </c>
      <c r="H603" s="85">
        <f>SUM(H604:H609)</f>
        <v>0</v>
      </c>
      <c r="I603" s="32"/>
    </row>
    <row r="604" spans="1:9" s="8" customFormat="1" ht="10.5" customHeight="1" x14ac:dyDescent="0.2">
      <c r="A604" s="241"/>
      <c r="B604" s="294"/>
      <c r="C604" s="108" t="s">
        <v>296</v>
      </c>
      <c r="D604" s="159" t="s">
        <v>208</v>
      </c>
      <c r="E604" s="86">
        <v>0</v>
      </c>
      <c r="F604" s="86">
        <v>0</v>
      </c>
      <c r="G604" s="86">
        <v>0</v>
      </c>
      <c r="H604" s="86">
        <v>0</v>
      </c>
      <c r="I604" s="32"/>
    </row>
    <row r="605" spans="1:9" s="8" customFormat="1" ht="10.5" customHeight="1" x14ac:dyDescent="0.2">
      <c r="A605" s="241"/>
      <c r="B605" s="294"/>
      <c r="C605" s="108" t="s">
        <v>295</v>
      </c>
      <c r="D605" s="159" t="s">
        <v>208</v>
      </c>
      <c r="E605" s="86">
        <v>300</v>
      </c>
      <c r="F605" s="51">
        <v>0</v>
      </c>
      <c r="G605" s="51">
        <v>0</v>
      </c>
      <c r="H605" s="51">
        <v>0</v>
      </c>
      <c r="I605" s="32"/>
    </row>
    <row r="606" spans="1:9" s="8" customFormat="1" ht="10.5" customHeight="1" x14ac:dyDescent="0.2">
      <c r="A606" s="241"/>
      <c r="B606" s="294"/>
      <c r="C606" s="108" t="s">
        <v>294</v>
      </c>
      <c r="D606" s="159"/>
      <c r="E606" s="86">
        <v>0</v>
      </c>
      <c r="F606" s="86">
        <v>0</v>
      </c>
      <c r="G606" s="86">
        <v>0</v>
      </c>
      <c r="H606" s="86">
        <v>0</v>
      </c>
      <c r="I606" s="32"/>
    </row>
    <row r="607" spans="1:9" s="8" customFormat="1" ht="19.5" x14ac:dyDescent="0.2">
      <c r="A607" s="241"/>
      <c r="B607" s="294"/>
      <c r="C607" s="108" t="s">
        <v>293</v>
      </c>
      <c r="D607" s="159"/>
      <c r="E607" s="86">
        <v>0</v>
      </c>
      <c r="F607" s="86">
        <v>0</v>
      </c>
      <c r="G607" s="86">
        <v>0</v>
      </c>
      <c r="H607" s="86">
        <v>0</v>
      </c>
      <c r="I607" s="32"/>
    </row>
    <row r="608" spans="1:9" s="8" customFormat="1" ht="10.5" customHeight="1" x14ac:dyDescent="0.2">
      <c r="A608" s="241"/>
      <c r="B608" s="294"/>
      <c r="C608" s="108" t="s">
        <v>298</v>
      </c>
      <c r="D608" s="159"/>
      <c r="E608" s="86">
        <v>0</v>
      </c>
      <c r="F608" s="86">
        <v>0</v>
      </c>
      <c r="G608" s="86">
        <v>0</v>
      </c>
      <c r="H608" s="86">
        <v>0</v>
      </c>
      <c r="I608" s="32"/>
    </row>
    <row r="609" spans="1:9" s="8" customFormat="1" ht="19.5" x14ac:dyDescent="0.2">
      <c r="A609" s="241"/>
      <c r="B609" s="295"/>
      <c r="C609" s="108" t="s">
        <v>299</v>
      </c>
      <c r="D609" s="159"/>
      <c r="E609" s="86">
        <v>0</v>
      </c>
      <c r="F609" s="86">
        <v>0</v>
      </c>
      <c r="G609" s="86">
        <v>0</v>
      </c>
      <c r="H609" s="86">
        <v>0</v>
      </c>
      <c r="I609" s="32"/>
    </row>
    <row r="610" spans="1:9" s="8" customFormat="1" ht="10.5" customHeight="1" x14ac:dyDescent="0.2">
      <c r="A610" s="241" t="s">
        <v>66</v>
      </c>
      <c r="B610" s="293" t="s">
        <v>753</v>
      </c>
      <c r="C610" s="108" t="s">
        <v>297</v>
      </c>
      <c r="D610" s="159"/>
      <c r="E610" s="85">
        <f>SUM(E611:E616)</f>
        <v>2000</v>
      </c>
      <c r="F610" s="85">
        <f>SUM(F611:F616)</f>
        <v>1492</v>
      </c>
      <c r="G610" s="85">
        <f>SUM(G611:G616)</f>
        <v>1492</v>
      </c>
      <c r="H610" s="85">
        <f>SUM(H611:H616)</f>
        <v>1492</v>
      </c>
      <c r="I610" s="32"/>
    </row>
    <row r="611" spans="1:9" s="8" customFormat="1" ht="10.5" customHeight="1" x14ac:dyDescent="0.2">
      <c r="A611" s="241"/>
      <c r="B611" s="294"/>
      <c r="C611" s="108" t="s">
        <v>296</v>
      </c>
      <c r="D611" s="159" t="s">
        <v>208</v>
      </c>
      <c r="E611" s="86">
        <v>0</v>
      </c>
      <c r="F611" s="86">
        <v>0</v>
      </c>
      <c r="G611" s="86">
        <v>0</v>
      </c>
      <c r="H611" s="86">
        <v>0</v>
      </c>
      <c r="I611" s="32"/>
    </row>
    <row r="612" spans="1:9" s="8" customFormat="1" ht="10.5" customHeight="1" x14ac:dyDescent="0.2">
      <c r="A612" s="241"/>
      <c r="B612" s="294"/>
      <c r="C612" s="108" t="s">
        <v>295</v>
      </c>
      <c r="D612" s="159" t="s">
        <v>208</v>
      </c>
      <c r="E612" s="86">
        <v>2000</v>
      </c>
      <c r="F612" s="51">
        <v>1492</v>
      </c>
      <c r="G612" s="51">
        <v>1492</v>
      </c>
      <c r="H612" s="51">
        <v>1492</v>
      </c>
      <c r="I612" s="32"/>
    </row>
    <row r="613" spans="1:9" s="8" customFormat="1" ht="10.5" customHeight="1" x14ac:dyDescent="0.2">
      <c r="A613" s="241"/>
      <c r="B613" s="294"/>
      <c r="C613" s="108" t="s">
        <v>294</v>
      </c>
      <c r="D613" s="159"/>
      <c r="E613" s="86">
        <v>0</v>
      </c>
      <c r="F613" s="86">
        <v>0</v>
      </c>
      <c r="G613" s="86">
        <v>0</v>
      </c>
      <c r="H613" s="86">
        <v>0</v>
      </c>
      <c r="I613" s="32"/>
    </row>
    <row r="614" spans="1:9" s="8" customFormat="1" ht="19.5" x14ac:dyDescent="0.2">
      <c r="A614" s="241"/>
      <c r="B614" s="294"/>
      <c r="C614" s="108" t="s">
        <v>293</v>
      </c>
      <c r="D614" s="159"/>
      <c r="E614" s="86">
        <v>0</v>
      </c>
      <c r="F614" s="86">
        <v>0</v>
      </c>
      <c r="G614" s="86">
        <v>0</v>
      </c>
      <c r="H614" s="86">
        <v>0</v>
      </c>
      <c r="I614" s="32"/>
    </row>
    <row r="615" spans="1:9" s="8" customFormat="1" ht="10.5" customHeight="1" x14ac:dyDescent="0.2">
      <c r="A615" s="241"/>
      <c r="B615" s="294"/>
      <c r="C615" s="108" t="s">
        <v>298</v>
      </c>
      <c r="D615" s="159"/>
      <c r="E615" s="86">
        <v>0</v>
      </c>
      <c r="F615" s="86">
        <v>0</v>
      </c>
      <c r="G615" s="86">
        <v>0</v>
      </c>
      <c r="H615" s="86">
        <v>0</v>
      </c>
      <c r="I615" s="32"/>
    </row>
    <row r="616" spans="1:9" s="8" customFormat="1" ht="19.5" x14ac:dyDescent="0.2">
      <c r="A616" s="241"/>
      <c r="B616" s="295"/>
      <c r="C616" s="108" t="s">
        <v>299</v>
      </c>
      <c r="D616" s="159"/>
      <c r="E616" s="86">
        <v>0</v>
      </c>
      <c r="F616" s="86">
        <v>0</v>
      </c>
      <c r="G616" s="86">
        <v>0</v>
      </c>
      <c r="H616" s="86">
        <v>0</v>
      </c>
      <c r="I616" s="32"/>
    </row>
    <row r="617" spans="1:9" s="8" customFormat="1" ht="10.5" customHeight="1" x14ac:dyDescent="0.2">
      <c r="A617" s="241" t="s">
        <v>447</v>
      </c>
      <c r="B617" s="293" t="s">
        <v>121</v>
      </c>
      <c r="C617" s="108" t="s">
        <v>297</v>
      </c>
      <c r="D617" s="159"/>
      <c r="E617" s="85">
        <f>SUM(E618:E623)</f>
        <v>407.5</v>
      </c>
      <c r="F617" s="85">
        <f>SUM(F618:F623)</f>
        <v>407.5</v>
      </c>
      <c r="G617" s="85">
        <f>SUM(G618:G623)</f>
        <v>407.5</v>
      </c>
      <c r="H617" s="85">
        <f>SUM(H618:H623)</f>
        <v>407.5</v>
      </c>
      <c r="I617" s="32"/>
    </row>
    <row r="618" spans="1:9" s="8" customFormat="1" ht="10.5" customHeight="1" x14ac:dyDescent="0.2">
      <c r="A618" s="241"/>
      <c r="B618" s="294"/>
      <c r="C618" s="108" t="s">
        <v>296</v>
      </c>
      <c r="D618" s="159" t="s">
        <v>208</v>
      </c>
      <c r="E618" s="86">
        <v>0</v>
      </c>
      <c r="F618" s="86">
        <v>0</v>
      </c>
      <c r="G618" s="86">
        <v>0</v>
      </c>
      <c r="H618" s="86">
        <v>0</v>
      </c>
      <c r="I618" s="32"/>
    </row>
    <row r="619" spans="1:9" s="8" customFormat="1" ht="10.5" customHeight="1" x14ac:dyDescent="0.2">
      <c r="A619" s="241"/>
      <c r="B619" s="294"/>
      <c r="C619" s="108" t="s">
        <v>295</v>
      </c>
      <c r="D619" s="159" t="s">
        <v>208</v>
      </c>
      <c r="E619" s="86">
        <v>250</v>
      </c>
      <c r="F619" s="51">
        <v>250</v>
      </c>
      <c r="G619" s="51">
        <v>250</v>
      </c>
      <c r="H619" s="51">
        <v>250</v>
      </c>
      <c r="I619" s="32"/>
    </row>
    <row r="620" spans="1:9" s="8" customFormat="1" ht="10.5" customHeight="1" x14ac:dyDescent="0.2">
      <c r="A620" s="241"/>
      <c r="B620" s="294"/>
      <c r="C620" s="108" t="s">
        <v>294</v>
      </c>
      <c r="D620" s="159"/>
      <c r="E620" s="86">
        <v>157.5</v>
      </c>
      <c r="F620" s="86">
        <v>157.5</v>
      </c>
      <c r="G620" s="86">
        <v>157.5</v>
      </c>
      <c r="H620" s="86">
        <v>157.5</v>
      </c>
      <c r="I620" s="32"/>
    </row>
    <row r="621" spans="1:9" s="8" customFormat="1" ht="19.5" x14ac:dyDescent="0.2">
      <c r="A621" s="241"/>
      <c r="B621" s="294"/>
      <c r="C621" s="108" t="s">
        <v>293</v>
      </c>
      <c r="D621" s="159"/>
      <c r="E621" s="86">
        <v>0</v>
      </c>
      <c r="F621" s="86">
        <v>0</v>
      </c>
      <c r="G621" s="86">
        <v>0</v>
      </c>
      <c r="H621" s="86">
        <v>0</v>
      </c>
      <c r="I621" s="32"/>
    </row>
    <row r="622" spans="1:9" s="8" customFormat="1" ht="10.5" customHeight="1" x14ac:dyDescent="0.2">
      <c r="A622" s="241"/>
      <c r="B622" s="294"/>
      <c r="C622" s="108" t="s">
        <v>298</v>
      </c>
      <c r="D622" s="159"/>
      <c r="E622" s="86">
        <v>0</v>
      </c>
      <c r="F622" s="86">
        <v>0</v>
      </c>
      <c r="G622" s="86">
        <v>0</v>
      </c>
      <c r="H622" s="86">
        <v>0</v>
      </c>
      <c r="I622" s="32"/>
    </row>
    <row r="623" spans="1:9" s="8" customFormat="1" ht="19.5" x14ac:dyDescent="0.2">
      <c r="A623" s="241"/>
      <c r="B623" s="295"/>
      <c r="C623" s="108" t="s">
        <v>299</v>
      </c>
      <c r="D623" s="159"/>
      <c r="E623" s="86">
        <v>0</v>
      </c>
      <c r="F623" s="86">
        <v>0</v>
      </c>
      <c r="G623" s="86">
        <v>0</v>
      </c>
      <c r="H623" s="86">
        <v>0</v>
      </c>
      <c r="I623" s="32"/>
    </row>
    <row r="624" spans="1:9" s="8" customFormat="1" ht="10.5" customHeight="1" x14ac:dyDescent="0.2">
      <c r="A624" s="241" t="s">
        <v>754</v>
      </c>
      <c r="B624" s="293" t="s">
        <v>365</v>
      </c>
      <c r="C624" s="108" t="s">
        <v>297</v>
      </c>
      <c r="D624" s="159"/>
      <c r="E624" s="85">
        <f>SUM(E625:E630)</f>
        <v>2700</v>
      </c>
      <c r="F624" s="85">
        <f>SUM(F625:F630)</f>
        <v>432.55916999999999</v>
      </c>
      <c r="G624" s="85">
        <f>SUM(G625:G630)</f>
        <v>432.55916999999999</v>
      </c>
      <c r="H624" s="85">
        <f>SUM(H625:H630)</f>
        <v>432.55916999999999</v>
      </c>
      <c r="I624" s="32"/>
    </row>
    <row r="625" spans="1:9" s="8" customFormat="1" ht="10.5" customHeight="1" x14ac:dyDescent="0.2">
      <c r="A625" s="241"/>
      <c r="B625" s="294"/>
      <c r="C625" s="108" t="s">
        <v>296</v>
      </c>
      <c r="D625" s="159" t="s">
        <v>208</v>
      </c>
      <c r="E625" s="86">
        <v>0</v>
      </c>
      <c r="F625" s="86">
        <v>0</v>
      </c>
      <c r="G625" s="86">
        <v>0</v>
      </c>
      <c r="H625" s="86">
        <v>0</v>
      </c>
      <c r="I625" s="32"/>
    </row>
    <row r="626" spans="1:9" s="8" customFormat="1" ht="10.5" customHeight="1" x14ac:dyDescent="0.2">
      <c r="A626" s="241"/>
      <c r="B626" s="294"/>
      <c r="C626" s="108" t="s">
        <v>295</v>
      </c>
      <c r="D626" s="159" t="s">
        <v>208</v>
      </c>
      <c r="E626" s="86">
        <f>E633+E640+E647+E654</f>
        <v>2700</v>
      </c>
      <c r="F626" s="86">
        <f t="shared" ref="F626:H626" si="88">F633+F640+F647+F654</f>
        <v>432.55916999999999</v>
      </c>
      <c r="G626" s="86">
        <f t="shared" si="88"/>
        <v>432.55916999999999</v>
      </c>
      <c r="H626" s="86">
        <f t="shared" si="88"/>
        <v>432.55916999999999</v>
      </c>
      <c r="I626" s="32"/>
    </row>
    <row r="627" spans="1:9" s="8" customFormat="1" ht="10.5" customHeight="1" x14ac:dyDescent="0.2">
      <c r="A627" s="241"/>
      <c r="B627" s="294"/>
      <c r="C627" s="108" t="s">
        <v>294</v>
      </c>
      <c r="D627" s="159"/>
      <c r="E627" s="86">
        <v>0</v>
      </c>
      <c r="F627" s="86">
        <v>0</v>
      </c>
      <c r="G627" s="86">
        <v>0</v>
      </c>
      <c r="H627" s="86">
        <v>0</v>
      </c>
      <c r="I627" s="32"/>
    </row>
    <row r="628" spans="1:9" s="8" customFormat="1" ht="19.5" x14ac:dyDescent="0.2">
      <c r="A628" s="241"/>
      <c r="B628" s="294"/>
      <c r="C628" s="108" t="s">
        <v>293</v>
      </c>
      <c r="D628" s="159"/>
      <c r="E628" s="86">
        <v>0</v>
      </c>
      <c r="F628" s="86">
        <v>0</v>
      </c>
      <c r="G628" s="86">
        <v>0</v>
      </c>
      <c r="H628" s="86">
        <v>0</v>
      </c>
      <c r="I628" s="32"/>
    </row>
    <row r="629" spans="1:9" s="8" customFormat="1" ht="10.5" customHeight="1" x14ac:dyDescent="0.2">
      <c r="A629" s="241"/>
      <c r="B629" s="294"/>
      <c r="C629" s="108" t="s">
        <v>298</v>
      </c>
      <c r="D629" s="159"/>
      <c r="E629" s="86">
        <v>0</v>
      </c>
      <c r="F629" s="86">
        <v>0</v>
      </c>
      <c r="G629" s="86">
        <v>0</v>
      </c>
      <c r="H629" s="86">
        <v>0</v>
      </c>
      <c r="I629" s="32"/>
    </row>
    <row r="630" spans="1:9" s="8" customFormat="1" ht="19.5" x14ac:dyDescent="0.2">
      <c r="A630" s="241"/>
      <c r="B630" s="295"/>
      <c r="C630" s="108" t="s">
        <v>299</v>
      </c>
      <c r="D630" s="159"/>
      <c r="E630" s="86">
        <v>0</v>
      </c>
      <c r="F630" s="86">
        <v>0</v>
      </c>
      <c r="G630" s="86">
        <v>0</v>
      </c>
      <c r="H630" s="86">
        <v>0</v>
      </c>
      <c r="I630" s="32"/>
    </row>
    <row r="631" spans="1:9" s="8" customFormat="1" ht="10.5" customHeight="1" x14ac:dyDescent="0.2">
      <c r="A631" s="241" t="s">
        <v>755</v>
      </c>
      <c r="B631" s="293" t="s">
        <v>759</v>
      </c>
      <c r="C631" s="108" t="s">
        <v>297</v>
      </c>
      <c r="D631" s="159"/>
      <c r="E631" s="85">
        <f>SUM(E632:E637)</f>
        <v>500</v>
      </c>
      <c r="F631" s="85">
        <f>SUM(F632:F637)</f>
        <v>222.55916999999999</v>
      </c>
      <c r="G631" s="85">
        <f>SUM(G632:G637)</f>
        <v>222.55916999999999</v>
      </c>
      <c r="H631" s="85">
        <f>SUM(H632:H637)</f>
        <v>222.55916999999999</v>
      </c>
      <c r="I631" s="32"/>
    </row>
    <row r="632" spans="1:9" s="8" customFormat="1" ht="10.5" customHeight="1" x14ac:dyDescent="0.2">
      <c r="A632" s="241"/>
      <c r="B632" s="294"/>
      <c r="C632" s="108" t="s">
        <v>296</v>
      </c>
      <c r="D632" s="159" t="s">
        <v>208</v>
      </c>
      <c r="E632" s="86">
        <v>0</v>
      </c>
      <c r="F632" s="86">
        <v>0</v>
      </c>
      <c r="G632" s="86">
        <v>0</v>
      </c>
      <c r="H632" s="86">
        <v>0</v>
      </c>
      <c r="I632" s="32"/>
    </row>
    <row r="633" spans="1:9" s="8" customFormat="1" ht="10.5" customHeight="1" x14ac:dyDescent="0.2">
      <c r="A633" s="241"/>
      <c r="B633" s="294"/>
      <c r="C633" s="108" t="s">
        <v>295</v>
      </c>
      <c r="D633" s="159" t="s">
        <v>208</v>
      </c>
      <c r="E633" s="86">
        <v>500</v>
      </c>
      <c r="F633" s="86">
        <v>222.55916999999999</v>
      </c>
      <c r="G633" s="86">
        <v>222.55916999999999</v>
      </c>
      <c r="H633" s="86">
        <v>222.55916999999999</v>
      </c>
      <c r="I633" s="32"/>
    </row>
    <row r="634" spans="1:9" s="8" customFormat="1" ht="10.5" customHeight="1" x14ac:dyDescent="0.2">
      <c r="A634" s="241"/>
      <c r="B634" s="294"/>
      <c r="C634" s="108" t="s">
        <v>294</v>
      </c>
      <c r="D634" s="159"/>
      <c r="E634" s="86">
        <v>0</v>
      </c>
      <c r="F634" s="86">
        <v>0</v>
      </c>
      <c r="G634" s="86">
        <v>0</v>
      </c>
      <c r="H634" s="86">
        <v>0</v>
      </c>
      <c r="I634" s="32"/>
    </row>
    <row r="635" spans="1:9" s="8" customFormat="1" ht="19.5" x14ac:dyDescent="0.2">
      <c r="A635" s="241"/>
      <c r="B635" s="294"/>
      <c r="C635" s="108" t="s">
        <v>293</v>
      </c>
      <c r="D635" s="159"/>
      <c r="E635" s="86">
        <v>0</v>
      </c>
      <c r="F635" s="86">
        <v>0</v>
      </c>
      <c r="G635" s="86">
        <v>0</v>
      </c>
      <c r="H635" s="86">
        <v>0</v>
      </c>
      <c r="I635" s="32"/>
    </row>
    <row r="636" spans="1:9" s="8" customFormat="1" ht="10.5" customHeight="1" x14ac:dyDescent="0.2">
      <c r="A636" s="241"/>
      <c r="B636" s="294"/>
      <c r="C636" s="108" t="s">
        <v>298</v>
      </c>
      <c r="D636" s="159"/>
      <c r="E636" s="86">
        <v>0</v>
      </c>
      <c r="F636" s="86">
        <v>0</v>
      </c>
      <c r="G636" s="86">
        <v>0</v>
      </c>
      <c r="H636" s="86">
        <v>0</v>
      </c>
      <c r="I636" s="32"/>
    </row>
    <row r="637" spans="1:9" s="8" customFormat="1" ht="19.5" x14ac:dyDescent="0.2">
      <c r="A637" s="241"/>
      <c r="B637" s="295"/>
      <c r="C637" s="108" t="s">
        <v>299</v>
      </c>
      <c r="D637" s="159"/>
      <c r="E637" s="86">
        <v>0</v>
      </c>
      <c r="F637" s="86">
        <v>0</v>
      </c>
      <c r="G637" s="86">
        <v>0</v>
      </c>
      <c r="H637" s="86">
        <v>0</v>
      </c>
      <c r="I637" s="32"/>
    </row>
    <row r="638" spans="1:9" s="8" customFormat="1" ht="10.5" customHeight="1" x14ac:dyDescent="0.2">
      <c r="A638" s="241" t="s">
        <v>756</v>
      </c>
      <c r="B638" s="293" t="s">
        <v>760</v>
      </c>
      <c r="C638" s="108" t="s">
        <v>297</v>
      </c>
      <c r="D638" s="159"/>
      <c r="E638" s="85">
        <f>SUM(E639:E644)</f>
        <v>200</v>
      </c>
      <c r="F638" s="85">
        <f>SUM(F639:F644)</f>
        <v>60</v>
      </c>
      <c r="G638" s="85">
        <f>SUM(G639:G644)</f>
        <v>60</v>
      </c>
      <c r="H638" s="85">
        <f>SUM(H639:H644)</f>
        <v>60</v>
      </c>
      <c r="I638" s="32"/>
    </row>
    <row r="639" spans="1:9" s="8" customFormat="1" ht="10.5" customHeight="1" x14ac:dyDescent="0.2">
      <c r="A639" s="241"/>
      <c r="B639" s="294"/>
      <c r="C639" s="108" t="s">
        <v>296</v>
      </c>
      <c r="D639" s="159" t="s">
        <v>208</v>
      </c>
      <c r="E639" s="86">
        <v>0</v>
      </c>
      <c r="F639" s="86">
        <v>0</v>
      </c>
      <c r="G639" s="86">
        <v>0</v>
      </c>
      <c r="H639" s="86">
        <v>0</v>
      </c>
      <c r="I639" s="32"/>
    </row>
    <row r="640" spans="1:9" s="8" customFormat="1" ht="10.5" customHeight="1" x14ac:dyDescent="0.2">
      <c r="A640" s="241"/>
      <c r="B640" s="294"/>
      <c r="C640" s="108" t="s">
        <v>295</v>
      </c>
      <c r="D640" s="159" t="s">
        <v>208</v>
      </c>
      <c r="E640" s="86">
        <v>200</v>
      </c>
      <c r="F640" s="86">
        <v>60</v>
      </c>
      <c r="G640" s="86">
        <v>60</v>
      </c>
      <c r="H640" s="86">
        <v>60</v>
      </c>
      <c r="I640" s="32"/>
    </row>
    <row r="641" spans="1:9" s="8" customFormat="1" ht="10.5" customHeight="1" x14ac:dyDescent="0.2">
      <c r="A641" s="241"/>
      <c r="B641" s="294"/>
      <c r="C641" s="108" t="s">
        <v>294</v>
      </c>
      <c r="D641" s="159"/>
      <c r="E641" s="86">
        <v>0</v>
      </c>
      <c r="F641" s="86">
        <v>0</v>
      </c>
      <c r="G641" s="86">
        <v>0</v>
      </c>
      <c r="H641" s="86">
        <v>0</v>
      </c>
      <c r="I641" s="32"/>
    </row>
    <row r="642" spans="1:9" s="8" customFormat="1" ht="19.5" x14ac:dyDescent="0.2">
      <c r="A642" s="241"/>
      <c r="B642" s="294"/>
      <c r="C642" s="108" t="s">
        <v>293</v>
      </c>
      <c r="D642" s="159"/>
      <c r="E642" s="86">
        <v>0</v>
      </c>
      <c r="F642" s="86">
        <v>0</v>
      </c>
      <c r="G642" s="86">
        <v>0</v>
      </c>
      <c r="H642" s="86">
        <v>0</v>
      </c>
      <c r="I642" s="32"/>
    </row>
    <row r="643" spans="1:9" s="8" customFormat="1" ht="10.5" customHeight="1" x14ac:dyDescent="0.2">
      <c r="A643" s="241"/>
      <c r="B643" s="294"/>
      <c r="C643" s="108" t="s">
        <v>298</v>
      </c>
      <c r="D643" s="159"/>
      <c r="E643" s="86">
        <v>0</v>
      </c>
      <c r="F643" s="86">
        <v>0</v>
      </c>
      <c r="G643" s="86">
        <v>0</v>
      </c>
      <c r="H643" s="86">
        <v>0</v>
      </c>
      <c r="I643" s="32"/>
    </row>
    <row r="644" spans="1:9" s="8" customFormat="1" ht="19.5" x14ac:dyDescent="0.2">
      <c r="A644" s="241"/>
      <c r="B644" s="295"/>
      <c r="C644" s="108" t="s">
        <v>299</v>
      </c>
      <c r="D644" s="159"/>
      <c r="E644" s="86">
        <v>0</v>
      </c>
      <c r="F644" s="86">
        <v>0</v>
      </c>
      <c r="G644" s="86">
        <v>0</v>
      </c>
      <c r="H644" s="86">
        <v>0</v>
      </c>
      <c r="I644" s="32"/>
    </row>
    <row r="645" spans="1:9" s="8" customFormat="1" ht="10.5" customHeight="1" x14ac:dyDescent="0.2">
      <c r="A645" s="241" t="s">
        <v>757</v>
      </c>
      <c r="B645" s="293" t="s">
        <v>762</v>
      </c>
      <c r="C645" s="108" t="s">
        <v>297</v>
      </c>
      <c r="D645" s="159"/>
      <c r="E645" s="85">
        <f>SUM(E646:E651)</f>
        <v>0</v>
      </c>
      <c r="F645" s="85">
        <f>SUM(F646:F651)</f>
        <v>150</v>
      </c>
      <c r="G645" s="85">
        <f>SUM(G646:G651)</f>
        <v>150</v>
      </c>
      <c r="H645" s="85">
        <f>SUM(H646:H651)</f>
        <v>150</v>
      </c>
      <c r="I645" s="32"/>
    </row>
    <row r="646" spans="1:9" s="8" customFormat="1" ht="10.5" customHeight="1" x14ac:dyDescent="0.2">
      <c r="A646" s="241"/>
      <c r="B646" s="294"/>
      <c r="C646" s="108" t="s">
        <v>296</v>
      </c>
      <c r="D646" s="159" t="s">
        <v>208</v>
      </c>
      <c r="E646" s="86">
        <v>0</v>
      </c>
      <c r="F646" s="86">
        <v>0</v>
      </c>
      <c r="G646" s="86">
        <v>0</v>
      </c>
      <c r="H646" s="86">
        <v>0</v>
      </c>
      <c r="I646" s="32"/>
    </row>
    <row r="647" spans="1:9" s="8" customFormat="1" ht="10.5" customHeight="1" x14ac:dyDescent="0.2">
      <c r="A647" s="241"/>
      <c r="B647" s="294"/>
      <c r="C647" s="108" t="s">
        <v>295</v>
      </c>
      <c r="D647" s="159" t="s">
        <v>208</v>
      </c>
      <c r="E647" s="86">
        <v>0</v>
      </c>
      <c r="F647" s="86">
        <v>150</v>
      </c>
      <c r="G647" s="86">
        <v>150</v>
      </c>
      <c r="H647" s="86">
        <v>150</v>
      </c>
      <c r="I647" s="32"/>
    </row>
    <row r="648" spans="1:9" s="8" customFormat="1" ht="10.5" customHeight="1" x14ac:dyDescent="0.2">
      <c r="A648" s="241"/>
      <c r="B648" s="294"/>
      <c r="C648" s="108" t="s">
        <v>294</v>
      </c>
      <c r="D648" s="159"/>
      <c r="E648" s="86">
        <v>0</v>
      </c>
      <c r="F648" s="86">
        <v>0</v>
      </c>
      <c r="G648" s="86">
        <v>0</v>
      </c>
      <c r="H648" s="86">
        <v>0</v>
      </c>
      <c r="I648" s="32"/>
    </row>
    <row r="649" spans="1:9" s="8" customFormat="1" ht="19.5" x14ac:dyDescent="0.2">
      <c r="A649" s="241"/>
      <c r="B649" s="294"/>
      <c r="C649" s="108" t="s">
        <v>293</v>
      </c>
      <c r="D649" s="159"/>
      <c r="E649" s="86">
        <v>0</v>
      </c>
      <c r="F649" s="86">
        <v>0</v>
      </c>
      <c r="G649" s="86">
        <v>0</v>
      </c>
      <c r="H649" s="86">
        <v>0</v>
      </c>
      <c r="I649" s="32"/>
    </row>
    <row r="650" spans="1:9" s="8" customFormat="1" ht="10.5" customHeight="1" x14ac:dyDescent="0.2">
      <c r="A650" s="241"/>
      <c r="B650" s="294"/>
      <c r="C650" s="108" t="s">
        <v>298</v>
      </c>
      <c r="D650" s="159"/>
      <c r="E650" s="86">
        <v>0</v>
      </c>
      <c r="F650" s="86">
        <v>0</v>
      </c>
      <c r="G650" s="86">
        <v>0</v>
      </c>
      <c r="H650" s="86">
        <v>0</v>
      </c>
      <c r="I650" s="32"/>
    </row>
    <row r="651" spans="1:9" s="8" customFormat="1" ht="19.5" x14ac:dyDescent="0.2">
      <c r="A651" s="241"/>
      <c r="B651" s="295"/>
      <c r="C651" s="108" t="s">
        <v>299</v>
      </c>
      <c r="D651" s="159"/>
      <c r="E651" s="86">
        <v>0</v>
      </c>
      <c r="F651" s="86">
        <v>0</v>
      </c>
      <c r="G651" s="86">
        <v>0</v>
      </c>
      <c r="H651" s="86">
        <v>0</v>
      </c>
      <c r="I651" s="32"/>
    </row>
    <row r="652" spans="1:9" s="8" customFormat="1" ht="10.5" customHeight="1" x14ac:dyDescent="0.2">
      <c r="A652" s="241" t="s">
        <v>758</v>
      </c>
      <c r="B652" s="293" t="s">
        <v>761</v>
      </c>
      <c r="C652" s="108" t="s">
        <v>297</v>
      </c>
      <c r="D652" s="159"/>
      <c r="E652" s="85">
        <f>SUM(E653:E658)</f>
        <v>2000</v>
      </c>
      <c r="F652" s="85">
        <f>SUM(F653:F658)</f>
        <v>0</v>
      </c>
      <c r="G652" s="85">
        <f>SUM(G653:G658)</f>
        <v>0</v>
      </c>
      <c r="H652" s="85">
        <f>SUM(H653:H658)</f>
        <v>0</v>
      </c>
      <c r="I652" s="32"/>
    </row>
    <row r="653" spans="1:9" s="8" customFormat="1" ht="10.5" customHeight="1" x14ac:dyDescent="0.2">
      <c r="A653" s="241"/>
      <c r="B653" s="294"/>
      <c r="C653" s="108" t="s">
        <v>296</v>
      </c>
      <c r="D653" s="159" t="s">
        <v>208</v>
      </c>
      <c r="E653" s="86">
        <v>0</v>
      </c>
      <c r="F653" s="86">
        <v>0</v>
      </c>
      <c r="G653" s="86">
        <v>0</v>
      </c>
      <c r="H653" s="86">
        <v>0</v>
      </c>
      <c r="I653" s="32"/>
    </row>
    <row r="654" spans="1:9" s="8" customFormat="1" ht="10.5" customHeight="1" x14ac:dyDescent="0.2">
      <c r="A654" s="241"/>
      <c r="B654" s="294"/>
      <c r="C654" s="108" t="s">
        <v>295</v>
      </c>
      <c r="D654" s="159" t="s">
        <v>208</v>
      </c>
      <c r="E654" s="86">
        <v>2000</v>
      </c>
      <c r="F654" s="86">
        <v>0</v>
      </c>
      <c r="G654" s="86">
        <v>0</v>
      </c>
      <c r="H654" s="86">
        <v>0</v>
      </c>
      <c r="I654" s="32"/>
    </row>
    <row r="655" spans="1:9" s="8" customFormat="1" ht="10.5" customHeight="1" x14ac:dyDescent="0.2">
      <c r="A655" s="241"/>
      <c r="B655" s="294"/>
      <c r="C655" s="108" t="s">
        <v>294</v>
      </c>
      <c r="D655" s="159"/>
      <c r="E655" s="86">
        <v>0</v>
      </c>
      <c r="F655" s="86">
        <v>0</v>
      </c>
      <c r="G655" s="86">
        <v>0</v>
      </c>
      <c r="H655" s="86">
        <v>0</v>
      </c>
      <c r="I655" s="32"/>
    </row>
    <row r="656" spans="1:9" s="8" customFormat="1" ht="19.5" x14ac:dyDescent="0.2">
      <c r="A656" s="241"/>
      <c r="B656" s="294"/>
      <c r="C656" s="108" t="s">
        <v>293</v>
      </c>
      <c r="D656" s="159"/>
      <c r="E656" s="86">
        <v>0</v>
      </c>
      <c r="F656" s="86">
        <v>0</v>
      </c>
      <c r="G656" s="86">
        <v>0</v>
      </c>
      <c r="H656" s="86">
        <v>0</v>
      </c>
      <c r="I656" s="32"/>
    </row>
    <row r="657" spans="1:9" s="8" customFormat="1" ht="10.5" customHeight="1" x14ac:dyDescent="0.2">
      <c r="A657" s="241"/>
      <c r="B657" s="294"/>
      <c r="C657" s="108" t="s">
        <v>298</v>
      </c>
      <c r="D657" s="159"/>
      <c r="E657" s="86">
        <v>0</v>
      </c>
      <c r="F657" s="86">
        <v>0</v>
      </c>
      <c r="G657" s="86">
        <v>0</v>
      </c>
      <c r="H657" s="86">
        <v>0</v>
      </c>
      <c r="I657" s="32"/>
    </row>
    <row r="658" spans="1:9" s="8" customFormat="1" ht="19.5" x14ac:dyDescent="0.2">
      <c r="A658" s="241"/>
      <c r="B658" s="295"/>
      <c r="C658" s="108" t="s">
        <v>299</v>
      </c>
      <c r="D658" s="159"/>
      <c r="E658" s="86">
        <v>0</v>
      </c>
      <c r="F658" s="86">
        <v>0</v>
      </c>
      <c r="G658" s="86">
        <v>0</v>
      </c>
      <c r="H658" s="86">
        <v>0</v>
      </c>
      <c r="I658" s="32"/>
    </row>
    <row r="659" spans="1:9" s="8" customFormat="1" x14ac:dyDescent="0.2">
      <c r="A659" s="296" t="s">
        <v>231</v>
      </c>
      <c r="B659" s="327" t="s">
        <v>69</v>
      </c>
      <c r="C659" s="180" t="s">
        <v>297</v>
      </c>
      <c r="D659" s="180"/>
      <c r="E659" s="88">
        <f>SUM(E660:E665)</f>
        <v>194036.99</v>
      </c>
      <c r="F659" s="88">
        <f>SUM(F660:F665)</f>
        <v>195175.75348000001</v>
      </c>
      <c r="G659" s="88">
        <f>SUM(G660:G665)</f>
        <v>188912.26304999998</v>
      </c>
      <c r="H659" s="88">
        <f>SUM(H660:H665)</f>
        <v>188912.26304999998</v>
      </c>
      <c r="I659" s="32"/>
    </row>
    <row r="660" spans="1:9" s="8" customFormat="1" ht="24.75" customHeight="1" x14ac:dyDescent="0.2">
      <c r="A660" s="296"/>
      <c r="B660" s="328"/>
      <c r="C660" s="180" t="s">
        <v>296</v>
      </c>
      <c r="D660" s="161" t="s">
        <v>209</v>
      </c>
      <c r="E660" s="88">
        <f t="shared" ref="E660:H665" si="89">E667+E674+E730+E737</f>
        <v>0</v>
      </c>
      <c r="F660" s="88">
        <f t="shared" si="89"/>
        <v>0</v>
      </c>
      <c r="G660" s="88">
        <f t="shared" si="89"/>
        <v>0</v>
      </c>
      <c r="H660" s="88">
        <f t="shared" si="89"/>
        <v>0</v>
      </c>
      <c r="I660" s="32"/>
    </row>
    <row r="661" spans="1:9" s="8" customFormat="1" x14ac:dyDescent="0.2">
      <c r="A661" s="296"/>
      <c r="B661" s="328"/>
      <c r="C661" s="180" t="s">
        <v>295</v>
      </c>
      <c r="D661" s="161" t="s">
        <v>209</v>
      </c>
      <c r="E661" s="88">
        <f t="shared" si="89"/>
        <v>194036.99</v>
      </c>
      <c r="F661" s="88">
        <f t="shared" si="89"/>
        <v>195175.75348000001</v>
      </c>
      <c r="G661" s="88">
        <f t="shared" si="89"/>
        <v>188912.26304999998</v>
      </c>
      <c r="H661" s="88">
        <f t="shared" si="89"/>
        <v>188912.26304999998</v>
      </c>
      <c r="I661" s="32"/>
    </row>
    <row r="662" spans="1:9" s="8" customFormat="1" x14ac:dyDescent="0.2">
      <c r="A662" s="296"/>
      <c r="B662" s="328"/>
      <c r="C662" s="180" t="s">
        <v>294</v>
      </c>
      <c r="D662" s="161"/>
      <c r="E662" s="88">
        <f t="shared" si="89"/>
        <v>0</v>
      </c>
      <c r="F662" s="88">
        <f t="shared" si="89"/>
        <v>0</v>
      </c>
      <c r="G662" s="88">
        <f t="shared" si="89"/>
        <v>0</v>
      </c>
      <c r="H662" s="88">
        <f t="shared" si="89"/>
        <v>0</v>
      </c>
      <c r="I662" s="32"/>
    </row>
    <row r="663" spans="1:9" s="8" customFormat="1" ht="19.5" x14ac:dyDescent="0.2">
      <c r="A663" s="296"/>
      <c r="B663" s="328"/>
      <c r="C663" s="180" t="s">
        <v>293</v>
      </c>
      <c r="D663" s="161"/>
      <c r="E663" s="88">
        <f t="shared" si="89"/>
        <v>0</v>
      </c>
      <c r="F663" s="88">
        <f t="shared" si="89"/>
        <v>0</v>
      </c>
      <c r="G663" s="88">
        <f t="shared" si="89"/>
        <v>0</v>
      </c>
      <c r="H663" s="88">
        <f t="shared" si="89"/>
        <v>0</v>
      </c>
      <c r="I663" s="32"/>
    </row>
    <row r="664" spans="1:9" s="8" customFormat="1" x14ac:dyDescent="0.2">
      <c r="A664" s="296"/>
      <c r="B664" s="328"/>
      <c r="C664" s="180" t="s">
        <v>298</v>
      </c>
      <c r="D664" s="161"/>
      <c r="E664" s="88">
        <f t="shared" si="89"/>
        <v>0</v>
      </c>
      <c r="F664" s="88">
        <f t="shared" si="89"/>
        <v>0</v>
      </c>
      <c r="G664" s="88">
        <f t="shared" si="89"/>
        <v>0</v>
      </c>
      <c r="H664" s="88">
        <f t="shared" si="89"/>
        <v>0</v>
      </c>
      <c r="I664" s="32"/>
    </row>
    <row r="665" spans="1:9" s="8" customFormat="1" ht="19.5" x14ac:dyDescent="0.2">
      <c r="A665" s="296"/>
      <c r="B665" s="329"/>
      <c r="C665" s="180" t="s">
        <v>299</v>
      </c>
      <c r="D665" s="161"/>
      <c r="E665" s="88">
        <f t="shared" si="89"/>
        <v>0</v>
      </c>
      <c r="F665" s="88">
        <f t="shared" si="89"/>
        <v>0</v>
      </c>
      <c r="G665" s="88">
        <f t="shared" si="89"/>
        <v>0</v>
      </c>
      <c r="H665" s="88">
        <f t="shared" si="89"/>
        <v>0</v>
      </c>
      <c r="I665" s="32"/>
    </row>
    <row r="666" spans="1:9" s="8" customFormat="1" ht="10.5" customHeight="1" x14ac:dyDescent="0.2">
      <c r="A666" s="241" t="s">
        <v>70</v>
      </c>
      <c r="B666" s="324" t="s">
        <v>123</v>
      </c>
      <c r="C666" s="112" t="s">
        <v>297</v>
      </c>
      <c r="D666" s="159"/>
      <c r="E666" s="89">
        <f>SUM(E667:E672)</f>
        <v>154466.57</v>
      </c>
      <c r="F666" s="89">
        <f>SUM(F667:F672)</f>
        <v>155680.23413999999</v>
      </c>
      <c r="G666" s="89">
        <f>SUM(G667:G672)</f>
        <v>155680.23413999999</v>
      </c>
      <c r="H666" s="89">
        <f>SUM(H667:H672)</f>
        <v>155680.23413999999</v>
      </c>
      <c r="I666" s="32"/>
    </row>
    <row r="667" spans="1:9" s="8" customFormat="1" ht="10.5" customHeight="1" x14ac:dyDescent="0.2">
      <c r="A667" s="241"/>
      <c r="B667" s="325"/>
      <c r="C667" s="112" t="s">
        <v>296</v>
      </c>
      <c r="D667" s="159" t="s">
        <v>209</v>
      </c>
      <c r="E667" s="89">
        <v>0</v>
      </c>
      <c r="F667" s="89">
        <v>0</v>
      </c>
      <c r="G667" s="89">
        <v>0</v>
      </c>
      <c r="H667" s="89">
        <v>0</v>
      </c>
      <c r="I667" s="32"/>
    </row>
    <row r="668" spans="1:9" s="8" customFormat="1" ht="10.5" customHeight="1" x14ac:dyDescent="0.2">
      <c r="A668" s="241"/>
      <c r="B668" s="325"/>
      <c r="C668" s="112" t="s">
        <v>295</v>
      </c>
      <c r="D668" s="159" t="s">
        <v>209</v>
      </c>
      <c r="E668" s="89">
        <v>154466.57</v>
      </c>
      <c r="F668" s="71">
        <v>155680.23413999999</v>
      </c>
      <c r="G668" s="71">
        <v>155680.23413999999</v>
      </c>
      <c r="H668" s="71">
        <v>155680.23413999999</v>
      </c>
      <c r="I668" s="32"/>
    </row>
    <row r="669" spans="1:9" s="8" customFormat="1" ht="10.5" customHeight="1" x14ac:dyDescent="0.2">
      <c r="A669" s="241"/>
      <c r="B669" s="325"/>
      <c r="C669" s="112" t="s">
        <v>294</v>
      </c>
      <c r="D669" s="159"/>
      <c r="E669" s="89">
        <v>0</v>
      </c>
      <c r="F669" s="89">
        <v>0</v>
      </c>
      <c r="G669" s="89">
        <v>0</v>
      </c>
      <c r="H669" s="89">
        <v>0</v>
      </c>
      <c r="I669" s="32"/>
    </row>
    <row r="670" spans="1:9" s="8" customFormat="1" ht="19.5" x14ac:dyDescent="0.2">
      <c r="A670" s="241"/>
      <c r="B670" s="325"/>
      <c r="C670" s="112" t="s">
        <v>293</v>
      </c>
      <c r="D670" s="159"/>
      <c r="E670" s="89">
        <v>0</v>
      </c>
      <c r="F670" s="89">
        <v>0</v>
      </c>
      <c r="G670" s="89">
        <v>0</v>
      </c>
      <c r="H670" s="89">
        <v>0</v>
      </c>
      <c r="I670" s="32"/>
    </row>
    <row r="671" spans="1:9" s="8" customFormat="1" ht="10.5" customHeight="1" x14ac:dyDescent="0.2">
      <c r="A671" s="241"/>
      <c r="B671" s="325"/>
      <c r="C671" s="112" t="s">
        <v>298</v>
      </c>
      <c r="D671" s="159"/>
      <c r="E671" s="89">
        <v>0</v>
      </c>
      <c r="F671" s="89">
        <v>0</v>
      </c>
      <c r="G671" s="89">
        <v>0</v>
      </c>
      <c r="H671" s="89">
        <v>0</v>
      </c>
      <c r="I671" s="32"/>
    </row>
    <row r="672" spans="1:9" s="8" customFormat="1" ht="19.5" x14ac:dyDescent="0.2">
      <c r="A672" s="241"/>
      <c r="B672" s="326"/>
      <c r="C672" s="112" t="s">
        <v>299</v>
      </c>
      <c r="D672" s="159"/>
      <c r="E672" s="89">
        <v>0</v>
      </c>
      <c r="F672" s="89">
        <v>0</v>
      </c>
      <c r="G672" s="89">
        <v>0</v>
      </c>
      <c r="H672" s="89">
        <v>0</v>
      </c>
      <c r="I672" s="32"/>
    </row>
    <row r="673" spans="1:10" s="8" customFormat="1" ht="10.5" customHeight="1" x14ac:dyDescent="0.2">
      <c r="A673" s="241" t="s">
        <v>71</v>
      </c>
      <c r="B673" s="324" t="s">
        <v>124</v>
      </c>
      <c r="C673" s="112" t="s">
        <v>297</v>
      </c>
      <c r="D673" s="159"/>
      <c r="E673" s="89">
        <f>SUM(E674:E679)</f>
        <v>17236.52</v>
      </c>
      <c r="F673" s="89">
        <f>SUM(F674:F679)</f>
        <v>12392.695540000001</v>
      </c>
      <c r="G673" s="89">
        <f>SUM(G674:G679)</f>
        <v>9353.8716399999994</v>
      </c>
      <c r="H673" s="89">
        <f>SUM(H674:H679)</f>
        <v>9353.8716399999994</v>
      </c>
      <c r="I673" s="32"/>
    </row>
    <row r="674" spans="1:10" s="8" customFormat="1" ht="10.5" customHeight="1" x14ac:dyDescent="0.2">
      <c r="A674" s="241"/>
      <c r="B674" s="325"/>
      <c r="C674" s="112" t="s">
        <v>296</v>
      </c>
      <c r="D674" s="159" t="s">
        <v>209</v>
      </c>
      <c r="E674" s="89">
        <f>E681</f>
        <v>0</v>
      </c>
      <c r="F674" s="89">
        <f t="shared" ref="F674:H674" si="90">F681</f>
        <v>0</v>
      </c>
      <c r="G674" s="89">
        <f t="shared" si="90"/>
        <v>0</v>
      </c>
      <c r="H674" s="89">
        <f t="shared" si="90"/>
        <v>0</v>
      </c>
      <c r="I674" s="32"/>
    </row>
    <row r="675" spans="1:10" s="8" customFormat="1" ht="10.5" customHeight="1" x14ac:dyDescent="0.2">
      <c r="A675" s="241"/>
      <c r="B675" s="325"/>
      <c r="C675" s="112" t="s">
        <v>295</v>
      </c>
      <c r="D675" s="159" t="s">
        <v>209</v>
      </c>
      <c r="E675" s="89">
        <f>E682+E689+E696+E703+E710</f>
        <v>17236.52</v>
      </c>
      <c r="F675" s="89">
        <f>F682+F689+F696+F703+F710+F717+F724</f>
        <v>12392.695540000001</v>
      </c>
      <c r="G675" s="89">
        <f t="shared" ref="G675:H675" si="91">G682+G689+G696+G703+G710+G717+G724</f>
        <v>9353.8716399999994</v>
      </c>
      <c r="H675" s="89">
        <f t="shared" si="91"/>
        <v>9353.8716399999994</v>
      </c>
      <c r="I675" s="32"/>
    </row>
    <row r="676" spans="1:10" s="8" customFormat="1" ht="10.5" customHeight="1" x14ac:dyDescent="0.2">
      <c r="A676" s="241"/>
      <c r="B676" s="325"/>
      <c r="C676" s="112" t="s">
        <v>294</v>
      </c>
      <c r="D676" s="159"/>
      <c r="E676" s="89">
        <f t="shared" ref="E676:H679" si="92">E683</f>
        <v>0</v>
      </c>
      <c r="F676" s="89">
        <f t="shared" si="92"/>
        <v>0</v>
      </c>
      <c r="G676" s="89">
        <f t="shared" si="92"/>
        <v>0</v>
      </c>
      <c r="H676" s="89">
        <f t="shared" si="92"/>
        <v>0</v>
      </c>
      <c r="I676" s="32"/>
    </row>
    <row r="677" spans="1:10" s="8" customFormat="1" ht="19.5" x14ac:dyDescent="0.2">
      <c r="A677" s="241"/>
      <c r="B677" s="325"/>
      <c r="C677" s="112" t="s">
        <v>293</v>
      </c>
      <c r="D677" s="159"/>
      <c r="E677" s="89">
        <f t="shared" si="92"/>
        <v>0</v>
      </c>
      <c r="F677" s="89">
        <f t="shared" si="92"/>
        <v>0</v>
      </c>
      <c r="G677" s="89">
        <f t="shared" si="92"/>
        <v>0</v>
      </c>
      <c r="H677" s="89">
        <f t="shared" si="92"/>
        <v>0</v>
      </c>
      <c r="I677" s="32"/>
    </row>
    <row r="678" spans="1:10" s="8" customFormat="1" ht="10.5" customHeight="1" x14ac:dyDescent="0.2">
      <c r="A678" s="241"/>
      <c r="B678" s="325"/>
      <c r="C678" s="112" t="s">
        <v>298</v>
      </c>
      <c r="D678" s="159"/>
      <c r="E678" s="89">
        <f t="shared" si="92"/>
        <v>0</v>
      </c>
      <c r="F678" s="89">
        <f t="shared" si="92"/>
        <v>0</v>
      </c>
      <c r="G678" s="89">
        <f t="shared" si="92"/>
        <v>0</v>
      </c>
      <c r="H678" s="89">
        <f t="shared" si="92"/>
        <v>0</v>
      </c>
      <c r="I678" s="32"/>
    </row>
    <row r="679" spans="1:10" s="8" customFormat="1" ht="19.5" x14ac:dyDescent="0.2">
      <c r="A679" s="241"/>
      <c r="B679" s="326"/>
      <c r="C679" s="112" t="s">
        <v>299</v>
      </c>
      <c r="D679" s="159"/>
      <c r="E679" s="89">
        <f t="shared" si="92"/>
        <v>0</v>
      </c>
      <c r="F679" s="89">
        <f t="shared" si="92"/>
        <v>0</v>
      </c>
      <c r="G679" s="89">
        <f t="shared" si="92"/>
        <v>0</v>
      </c>
      <c r="H679" s="89">
        <f t="shared" si="92"/>
        <v>0</v>
      </c>
      <c r="I679" s="32"/>
    </row>
    <row r="680" spans="1:10" s="8" customFormat="1" ht="10.5" customHeight="1" x14ac:dyDescent="0.2">
      <c r="A680" s="241" t="s">
        <v>72</v>
      </c>
      <c r="B680" s="300" t="s">
        <v>763</v>
      </c>
      <c r="C680" s="112" t="s">
        <v>297</v>
      </c>
      <c r="D680" s="159"/>
      <c r="E680" s="89">
        <f>SUM(E681:E686)</f>
        <v>4595.26</v>
      </c>
      <c r="F680" s="89">
        <f>SUM(F681:F686)</f>
        <v>4335.9165400000002</v>
      </c>
      <c r="G680" s="89">
        <f>SUM(G681:G686)</f>
        <v>1297.0926400000001</v>
      </c>
      <c r="H680" s="89">
        <f>SUM(H681:H686)</f>
        <v>1297.0926400000001</v>
      </c>
      <c r="I680" s="32"/>
    </row>
    <row r="681" spans="1:10" s="8" customFormat="1" ht="10.5" customHeight="1" x14ac:dyDescent="0.2">
      <c r="A681" s="241"/>
      <c r="B681" s="301"/>
      <c r="C681" s="112" t="s">
        <v>296</v>
      </c>
      <c r="D681" s="159" t="s">
        <v>209</v>
      </c>
      <c r="E681" s="90">
        <v>0</v>
      </c>
      <c r="F681" s="90">
        <v>0</v>
      </c>
      <c r="G681" s="90">
        <v>0</v>
      </c>
      <c r="H681" s="90">
        <v>0</v>
      </c>
      <c r="I681" s="32"/>
    </row>
    <row r="682" spans="1:10" s="8" customFormat="1" ht="10.5" customHeight="1" x14ac:dyDescent="0.2">
      <c r="A682" s="241"/>
      <c r="B682" s="301"/>
      <c r="C682" s="112" t="s">
        <v>295</v>
      </c>
      <c r="D682" s="159" t="s">
        <v>209</v>
      </c>
      <c r="E682" s="50">
        <v>4595.26</v>
      </c>
      <c r="F682" s="51">
        <v>4335.9165400000002</v>
      </c>
      <c r="G682" s="51">
        <v>1297.0926400000001</v>
      </c>
      <c r="H682" s="51">
        <v>1297.0926400000001</v>
      </c>
      <c r="I682" s="32"/>
    </row>
    <row r="683" spans="1:10" s="8" customFormat="1" ht="10.5" customHeight="1" x14ac:dyDescent="0.2">
      <c r="A683" s="241"/>
      <c r="B683" s="301"/>
      <c r="C683" s="112" t="s">
        <v>294</v>
      </c>
      <c r="D683" s="159"/>
      <c r="E683" s="90">
        <v>0</v>
      </c>
      <c r="F683" s="90">
        <v>0</v>
      </c>
      <c r="G683" s="90">
        <v>0</v>
      </c>
      <c r="H683" s="90">
        <v>0</v>
      </c>
      <c r="I683" s="32"/>
    </row>
    <row r="684" spans="1:10" s="8" customFormat="1" ht="19.5" x14ac:dyDescent="0.2">
      <c r="A684" s="241"/>
      <c r="B684" s="301"/>
      <c r="C684" s="112" t="s">
        <v>293</v>
      </c>
      <c r="D684" s="159"/>
      <c r="E684" s="90">
        <v>0</v>
      </c>
      <c r="F684" s="90">
        <v>0</v>
      </c>
      <c r="G684" s="90">
        <v>0</v>
      </c>
      <c r="H684" s="90">
        <v>0</v>
      </c>
      <c r="I684" s="32"/>
    </row>
    <row r="685" spans="1:10" s="8" customFormat="1" ht="10.5" customHeight="1" x14ac:dyDescent="0.2">
      <c r="A685" s="241"/>
      <c r="B685" s="301"/>
      <c r="C685" s="112" t="s">
        <v>298</v>
      </c>
      <c r="D685" s="159"/>
      <c r="E685" s="90">
        <v>0</v>
      </c>
      <c r="F685" s="90">
        <v>0</v>
      </c>
      <c r="G685" s="90">
        <v>0</v>
      </c>
      <c r="H685" s="90">
        <v>0</v>
      </c>
      <c r="I685" s="45"/>
    </row>
    <row r="686" spans="1:10" s="8" customFormat="1" ht="19.5" x14ac:dyDescent="0.2">
      <c r="A686" s="241"/>
      <c r="B686" s="302"/>
      <c r="C686" s="112" t="s">
        <v>299</v>
      </c>
      <c r="D686" s="159"/>
      <c r="E686" s="90">
        <v>0</v>
      </c>
      <c r="F686" s="90">
        <v>0</v>
      </c>
      <c r="G686" s="90">
        <v>0</v>
      </c>
      <c r="H686" s="90">
        <v>0</v>
      </c>
      <c r="I686" s="32"/>
      <c r="J686" s="44"/>
    </row>
    <row r="687" spans="1:10" s="8" customFormat="1" ht="10.5" customHeight="1" x14ac:dyDescent="0.2">
      <c r="A687" s="241" t="s">
        <v>579</v>
      </c>
      <c r="B687" s="300" t="s">
        <v>764</v>
      </c>
      <c r="C687" s="112" t="s">
        <v>297</v>
      </c>
      <c r="D687" s="159"/>
      <c r="E687" s="89">
        <f>SUM(E688:E693)</f>
        <v>4595.26</v>
      </c>
      <c r="F687" s="89">
        <f>SUM(F688:F693)</f>
        <v>0</v>
      </c>
      <c r="G687" s="89">
        <f>SUM(G688:G693)</f>
        <v>0</v>
      </c>
      <c r="H687" s="89">
        <f>SUM(H688:H693)</f>
        <v>0</v>
      </c>
      <c r="I687" s="32"/>
    </row>
    <row r="688" spans="1:10" s="8" customFormat="1" ht="10.5" customHeight="1" x14ac:dyDescent="0.2">
      <c r="A688" s="241"/>
      <c r="B688" s="301"/>
      <c r="C688" s="112" t="s">
        <v>296</v>
      </c>
      <c r="D688" s="159" t="s">
        <v>209</v>
      </c>
      <c r="E688" s="90">
        <v>0</v>
      </c>
      <c r="F688" s="90">
        <v>0</v>
      </c>
      <c r="G688" s="90">
        <v>0</v>
      </c>
      <c r="H688" s="90">
        <v>0</v>
      </c>
      <c r="I688" s="32"/>
    </row>
    <row r="689" spans="1:10" s="8" customFormat="1" ht="10.5" customHeight="1" x14ac:dyDescent="0.2">
      <c r="A689" s="241"/>
      <c r="B689" s="301"/>
      <c r="C689" s="112" t="s">
        <v>295</v>
      </c>
      <c r="D689" s="159" t="s">
        <v>209</v>
      </c>
      <c r="E689" s="50">
        <v>4595.26</v>
      </c>
      <c r="F689" s="51">
        <v>0</v>
      </c>
      <c r="G689" s="51">
        <v>0</v>
      </c>
      <c r="H689" s="51">
        <v>0</v>
      </c>
      <c r="I689" s="32"/>
    </row>
    <row r="690" spans="1:10" s="8" customFormat="1" ht="10.5" customHeight="1" x14ac:dyDescent="0.2">
      <c r="A690" s="241"/>
      <c r="B690" s="301"/>
      <c r="C690" s="112" t="s">
        <v>294</v>
      </c>
      <c r="D690" s="159"/>
      <c r="E690" s="90">
        <v>0</v>
      </c>
      <c r="F690" s="90">
        <v>0</v>
      </c>
      <c r="G690" s="90">
        <v>0</v>
      </c>
      <c r="H690" s="90">
        <v>0</v>
      </c>
      <c r="I690" s="32"/>
    </row>
    <row r="691" spans="1:10" s="8" customFormat="1" ht="19.5" x14ac:dyDescent="0.2">
      <c r="A691" s="241"/>
      <c r="B691" s="301"/>
      <c r="C691" s="112" t="s">
        <v>293</v>
      </c>
      <c r="D691" s="159"/>
      <c r="E691" s="90">
        <v>0</v>
      </c>
      <c r="F691" s="90">
        <v>0</v>
      </c>
      <c r="G691" s="90">
        <v>0</v>
      </c>
      <c r="H691" s="90">
        <v>0</v>
      </c>
      <c r="I691" s="32"/>
    </row>
    <row r="692" spans="1:10" s="8" customFormat="1" ht="10.5" customHeight="1" x14ac:dyDescent="0.2">
      <c r="A692" s="241"/>
      <c r="B692" s="301"/>
      <c r="C692" s="112" t="s">
        <v>298</v>
      </c>
      <c r="D692" s="159"/>
      <c r="E692" s="90">
        <v>0</v>
      </c>
      <c r="F692" s="90">
        <v>0</v>
      </c>
      <c r="G692" s="90">
        <v>0</v>
      </c>
      <c r="H692" s="90">
        <v>0</v>
      </c>
      <c r="I692" s="45"/>
    </row>
    <row r="693" spans="1:10" s="8" customFormat="1" ht="19.5" x14ac:dyDescent="0.2">
      <c r="A693" s="241"/>
      <c r="B693" s="302"/>
      <c r="C693" s="112" t="s">
        <v>299</v>
      </c>
      <c r="D693" s="159"/>
      <c r="E693" s="90">
        <v>0</v>
      </c>
      <c r="F693" s="90">
        <v>0</v>
      </c>
      <c r="G693" s="90">
        <v>0</v>
      </c>
      <c r="H693" s="90">
        <v>0</v>
      </c>
      <c r="I693" s="32"/>
      <c r="J693" s="44"/>
    </row>
    <row r="694" spans="1:10" s="8" customFormat="1" ht="10.5" customHeight="1" x14ac:dyDescent="0.2">
      <c r="A694" s="241" t="s">
        <v>582</v>
      </c>
      <c r="B694" s="300" t="s">
        <v>765</v>
      </c>
      <c r="C694" s="112" t="s">
        <v>297</v>
      </c>
      <c r="D694" s="159"/>
      <c r="E694" s="89">
        <f>SUM(E695:E700)</f>
        <v>3546</v>
      </c>
      <c r="F694" s="89">
        <f>SUM(F695:F700)</f>
        <v>0</v>
      </c>
      <c r="G694" s="89">
        <f>SUM(G695:G700)</f>
        <v>0</v>
      </c>
      <c r="H694" s="89">
        <f>SUM(H695:H700)</f>
        <v>0</v>
      </c>
      <c r="I694" s="32"/>
    </row>
    <row r="695" spans="1:10" s="8" customFormat="1" ht="10.5" customHeight="1" x14ac:dyDescent="0.2">
      <c r="A695" s="241"/>
      <c r="B695" s="301"/>
      <c r="C695" s="112" t="s">
        <v>296</v>
      </c>
      <c r="D695" s="159" t="s">
        <v>209</v>
      </c>
      <c r="E695" s="90">
        <v>0</v>
      </c>
      <c r="F695" s="90">
        <v>0</v>
      </c>
      <c r="G695" s="90">
        <v>0</v>
      </c>
      <c r="H695" s="90">
        <v>0</v>
      </c>
      <c r="I695" s="32"/>
    </row>
    <row r="696" spans="1:10" s="8" customFormat="1" ht="10.5" customHeight="1" x14ac:dyDescent="0.2">
      <c r="A696" s="241"/>
      <c r="B696" s="301"/>
      <c r="C696" s="112" t="s">
        <v>295</v>
      </c>
      <c r="D696" s="159" t="s">
        <v>209</v>
      </c>
      <c r="E696" s="50">
        <v>3546</v>
      </c>
      <c r="F696" s="51">
        <v>0</v>
      </c>
      <c r="G696" s="51">
        <v>0</v>
      </c>
      <c r="H696" s="51">
        <v>0</v>
      </c>
      <c r="I696" s="32"/>
    </row>
    <row r="697" spans="1:10" s="8" customFormat="1" ht="10.5" customHeight="1" x14ac:dyDescent="0.2">
      <c r="A697" s="241"/>
      <c r="B697" s="301"/>
      <c r="C697" s="112" t="s">
        <v>294</v>
      </c>
      <c r="D697" s="159"/>
      <c r="E697" s="90">
        <v>0</v>
      </c>
      <c r="F697" s="90">
        <v>0</v>
      </c>
      <c r="G697" s="90">
        <v>0</v>
      </c>
      <c r="H697" s="90">
        <v>0</v>
      </c>
      <c r="I697" s="32"/>
    </row>
    <row r="698" spans="1:10" s="8" customFormat="1" ht="19.5" x14ac:dyDescent="0.2">
      <c r="A698" s="241"/>
      <c r="B698" s="301"/>
      <c r="C698" s="112" t="s">
        <v>293</v>
      </c>
      <c r="D698" s="159"/>
      <c r="E698" s="90">
        <v>0</v>
      </c>
      <c r="F698" s="90">
        <v>0</v>
      </c>
      <c r="G698" s="90">
        <v>0</v>
      </c>
      <c r="H698" s="90">
        <v>0</v>
      </c>
      <c r="I698" s="32"/>
    </row>
    <row r="699" spans="1:10" s="8" customFormat="1" ht="10.5" customHeight="1" x14ac:dyDescent="0.2">
      <c r="A699" s="241"/>
      <c r="B699" s="301"/>
      <c r="C699" s="112" t="s">
        <v>298</v>
      </c>
      <c r="D699" s="159"/>
      <c r="E699" s="90">
        <v>0</v>
      </c>
      <c r="F699" s="90">
        <v>0</v>
      </c>
      <c r="G699" s="90">
        <v>0</v>
      </c>
      <c r="H699" s="90">
        <v>0</v>
      </c>
      <c r="I699" s="45"/>
    </row>
    <row r="700" spans="1:10" s="8" customFormat="1" ht="19.5" x14ac:dyDescent="0.2">
      <c r="A700" s="241"/>
      <c r="B700" s="302"/>
      <c r="C700" s="112" t="s">
        <v>299</v>
      </c>
      <c r="D700" s="159"/>
      <c r="E700" s="90">
        <v>0</v>
      </c>
      <c r="F700" s="90">
        <v>0</v>
      </c>
      <c r="G700" s="90">
        <v>0</v>
      </c>
      <c r="H700" s="90">
        <v>0</v>
      </c>
      <c r="I700" s="32"/>
      <c r="J700" s="44"/>
    </row>
    <row r="701" spans="1:10" s="8" customFormat="1" ht="10.5" customHeight="1" x14ac:dyDescent="0.2">
      <c r="A701" s="241" t="s">
        <v>585</v>
      </c>
      <c r="B701" s="300" t="s">
        <v>589</v>
      </c>
      <c r="C701" s="112" t="s">
        <v>297</v>
      </c>
      <c r="D701" s="159"/>
      <c r="E701" s="89">
        <f>SUM(E702:E707)</f>
        <v>3000</v>
      </c>
      <c r="F701" s="89">
        <f>SUM(F702:F707)</f>
        <v>3000</v>
      </c>
      <c r="G701" s="89">
        <f>SUM(G702:G707)</f>
        <v>3000</v>
      </c>
      <c r="H701" s="89">
        <f>SUM(H702:H707)</f>
        <v>3000</v>
      </c>
      <c r="I701" s="32"/>
    </row>
    <row r="702" spans="1:10" s="8" customFormat="1" ht="10.5" customHeight="1" x14ac:dyDescent="0.2">
      <c r="A702" s="241"/>
      <c r="B702" s="301"/>
      <c r="C702" s="112" t="s">
        <v>296</v>
      </c>
      <c r="D702" s="159" t="s">
        <v>209</v>
      </c>
      <c r="E702" s="90">
        <v>0</v>
      </c>
      <c r="F702" s="90">
        <v>0</v>
      </c>
      <c r="G702" s="90">
        <v>0</v>
      </c>
      <c r="H702" s="90">
        <v>0</v>
      </c>
      <c r="I702" s="32"/>
    </row>
    <row r="703" spans="1:10" s="8" customFormat="1" ht="10.5" customHeight="1" x14ac:dyDescent="0.2">
      <c r="A703" s="241"/>
      <c r="B703" s="301"/>
      <c r="C703" s="112" t="s">
        <v>295</v>
      </c>
      <c r="D703" s="159" t="s">
        <v>209</v>
      </c>
      <c r="E703" s="50">
        <v>3000</v>
      </c>
      <c r="F703" s="51">
        <v>3000</v>
      </c>
      <c r="G703" s="51">
        <v>3000</v>
      </c>
      <c r="H703" s="51">
        <v>3000</v>
      </c>
      <c r="I703" s="32"/>
    </row>
    <row r="704" spans="1:10" s="8" customFormat="1" ht="10.5" customHeight="1" x14ac:dyDescent="0.2">
      <c r="A704" s="241"/>
      <c r="B704" s="301"/>
      <c r="C704" s="112" t="s">
        <v>294</v>
      </c>
      <c r="D704" s="159"/>
      <c r="E704" s="90">
        <v>0</v>
      </c>
      <c r="F704" s="90">
        <v>0</v>
      </c>
      <c r="G704" s="90">
        <v>0</v>
      </c>
      <c r="H704" s="90">
        <v>0</v>
      </c>
      <c r="I704" s="32"/>
    </row>
    <row r="705" spans="1:10" s="8" customFormat="1" ht="19.5" x14ac:dyDescent="0.2">
      <c r="A705" s="241"/>
      <c r="B705" s="301"/>
      <c r="C705" s="112" t="s">
        <v>293</v>
      </c>
      <c r="D705" s="159"/>
      <c r="E705" s="90">
        <v>0</v>
      </c>
      <c r="F705" s="90">
        <v>0</v>
      </c>
      <c r="G705" s="90">
        <v>0</v>
      </c>
      <c r="H705" s="90">
        <v>0</v>
      </c>
      <c r="I705" s="32"/>
    </row>
    <row r="706" spans="1:10" s="8" customFormat="1" ht="10.5" customHeight="1" x14ac:dyDescent="0.2">
      <c r="A706" s="241"/>
      <c r="B706" s="301"/>
      <c r="C706" s="112" t="s">
        <v>298</v>
      </c>
      <c r="D706" s="159"/>
      <c r="E706" s="90">
        <v>0</v>
      </c>
      <c r="F706" s="90">
        <v>0</v>
      </c>
      <c r="G706" s="90">
        <v>0</v>
      </c>
      <c r="H706" s="90">
        <v>0</v>
      </c>
      <c r="I706" s="45"/>
    </row>
    <row r="707" spans="1:10" s="8" customFormat="1" ht="19.5" x14ac:dyDescent="0.2">
      <c r="A707" s="241"/>
      <c r="B707" s="302"/>
      <c r="C707" s="112" t="s">
        <v>299</v>
      </c>
      <c r="D707" s="159"/>
      <c r="E707" s="90">
        <v>0</v>
      </c>
      <c r="F707" s="90">
        <v>0</v>
      </c>
      <c r="G707" s="90">
        <v>0</v>
      </c>
      <c r="H707" s="90">
        <v>0</v>
      </c>
      <c r="I707" s="32"/>
      <c r="J707" s="44"/>
    </row>
    <row r="708" spans="1:10" s="8" customFormat="1" ht="10.5" customHeight="1" x14ac:dyDescent="0.2">
      <c r="A708" s="241" t="s">
        <v>588</v>
      </c>
      <c r="B708" s="300" t="s">
        <v>586</v>
      </c>
      <c r="C708" s="112" t="s">
        <v>297</v>
      </c>
      <c r="D708" s="159"/>
      <c r="E708" s="89">
        <f>SUM(E709:E714)</f>
        <v>1500</v>
      </c>
      <c r="F708" s="89">
        <f>SUM(F709:F714)</f>
        <v>1500</v>
      </c>
      <c r="G708" s="89">
        <f>SUM(G709:G714)</f>
        <v>1500</v>
      </c>
      <c r="H708" s="89">
        <f>SUM(H709:H714)</f>
        <v>1500</v>
      </c>
      <c r="I708" s="32"/>
    </row>
    <row r="709" spans="1:10" s="8" customFormat="1" ht="10.5" customHeight="1" x14ac:dyDescent="0.2">
      <c r="A709" s="241"/>
      <c r="B709" s="301"/>
      <c r="C709" s="112" t="s">
        <v>296</v>
      </c>
      <c r="D709" s="159" t="s">
        <v>209</v>
      </c>
      <c r="E709" s="90">
        <v>0</v>
      </c>
      <c r="F709" s="90">
        <v>0</v>
      </c>
      <c r="G709" s="90">
        <v>0</v>
      </c>
      <c r="H709" s="90">
        <v>0</v>
      </c>
      <c r="I709" s="32"/>
    </row>
    <row r="710" spans="1:10" s="8" customFormat="1" ht="10.5" customHeight="1" x14ac:dyDescent="0.2">
      <c r="A710" s="241"/>
      <c r="B710" s="301"/>
      <c r="C710" s="112" t="s">
        <v>295</v>
      </c>
      <c r="D710" s="159" t="s">
        <v>209</v>
      </c>
      <c r="E710" s="50">
        <v>1500</v>
      </c>
      <c r="F710" s="51">
        <v>1500</v>
      </c>
      <c r="G710" s="51">
        <v>1500</v>
      </c>
      <c r="H710" s="51">
        <v>1500</v>
      </c>
      <c r="I710" s="32"/>
    </row>
    <row r="711" spans="1:10" s="8" customFormat="1" ht="10.5" customHeight="1" x14ac:dyDescent="0.2">
      <c r="A711" s="241"/>
      <c r="B711" s="301"/>
      <c r="C711" s="112" t="s">
        <v>294</v>
      </c>
      <c r="D711" s="159"/>
      <c r="E711" s="90">
        <v>0</v>
      </c>
      <c r="F711" s="90">
        <v>0</v>
      </c>
      <c r="G711" s="90">
        <v>0</v>
      </c>
      <c r="H711" s="90">
        <v>0</v>
      </c>
      <c r="I711" s="32"/>
    </row>
    <row r="712" spans="1:10" s="8" customFormat="1" ht="19.5" x14ac:dyDescent="0.2">
      <c r="A712" s="241"/>
      <c r="B712" s="301"/>
      <c r="C712" s="112" t="s">
        <v>293</v>
      </c>
      <c r="D712" s="159"/>
      <c r="E712" s="90">
        <v>0</v>
      </c>
      <c r="F712" s="90">
        <v>0</v>
      </c>
      <c r="G712" s="90">
        <v>0</v>
      </c>
      <c r="H712" s="90">
        <v>0</v>
      </c>
      <c r="I712" s="32"/>
    </row>
    <row r="713" spans="1:10" s="8" customFormat="1" ht="10.5" customHeight="1" x14ac:dyDescent="0.2">
      <c r="A713" s="241"/>
      <c r="B713" s="301"/>
      <c r="C713" s="112" t="s">
        <v>298</v>
      </c>
      <c r="D713" s="159"/>
      <c r="E713" s="90">
        <v>0</v>
      </c>
      <c r="F713" s="90">
        <v>0</v>
      </c>
      <c r="G713" s="90">
        <v>0</v>
      </c>
      <c r="H713" s="90">
        <v>0</v>
      </c>
      <c r="I713" s="45"/>
    </row>
    <row r="714" spans="1:10" s="8" customFormat="1" ht="19.5" x14ac:dyDescent="0.2">
      <c r="A714" s="241"/>
      <c r="B714" s="302"/>
      <c r="C714" s="112" t="s">
        <v>299</v>
      </c>
      <c r="D714" s="159"/>
      <c r="E714" s="90">
        <v>0</v>
      </c>
      <c r="F714" s="90">
        <v>0</v>
      </c>
      <c r="G714" s="90">
        <v>0</v>
      </c>
      <c r="H714" s="90">
        <v>0</v>
      </c>
      <c r="I714" s="32"/>
      <c r="J714" s="44"/>
    </row>
    <row r="715" spans="1:10" s="8" customFormat="1" ht="10.5" customHeight="1" x14ac:dyDescent="0.2">
      <c r="A715" s="241" t="s">
        <v>768</v>
      </c>
      <c r="B715" s="300" t="s">
        <v>576</v>
      </c>
      <c r="C715" s="112" t="s">
        <v>297</v>
      </c>
      <c r="D715" s="159"/>
      <c r="E715" s="89">
        <f>SUM(E716:E721)</f>
        <v>0</v>
      </c>
      <c r="F715" s="89">
        <f>SUM(F716:F721)</f>
        <v>1500</v>
      </c>
      <c r="G715" s="89">
        <f>SUM(G716:G721)</f>
        <v>1500</v>
      </c>
      <c r="H715" s="89">
        <f>SUM(H716:H721)</f>
        <v>1500</v>
      </c>
      <c r="I715" s="32"/>
    </row>
    <row r="716" spans="1:10" s="8" customFormat="1" ht="10.5" customHeight="1" x14ac:dyDescent="0.2">
      <c r="A716" s="241"/>
      <c r="B716" s="301"/>
      <c r="C716" s="112" t="s">
        <v>296</v>
      </c>
      <c r="D716" s="159" t="s">
        <v>209</v>
      </c>
      <c r="E716" s="90">
        <v>0</v>
      </c>
      <c r="F716" s="90">
        <v>0</v>
      </c>
      <c r="G716" s="90">
        <v>0</v>
      </c>
      <c r="H716" s="90">
        <v>0</v>
      </c>
      <c r="I716" s="32"/>
    </row>
    <row r="717" spans="1:10" s="8" customFormat="1" ht="10.5" customHeight="1" x14ac:dyDescent="0.2">
      <c r="A717" s="241"/>
      <c r="B717" s="301"/>
      <c r="C717" s="112" t="s">
        <v>295</v>
      </c>
      <c r="D717" s="159" t="s">
        <v>209</v>
      </c>
      <c r="E717" s="50">
        <v>0</v>
      </c>
      <c r="F717" s="51">
        <v>1500</v>
      </c>
      <c r="G717" s="51">
        <v>1500</v>
      </c>
      <c r="H717" s="51">
        <v>1500</v>
      </c>
      <c r="I717" s="32"/>
    </row>
    <row r="718" spans="1:10" s="8" customFormat="1" ht="10.5" customHeight="1" x14ac:dyDescent="0.2">
      <c r="A718" s="241"/>
      <c r="B718" s="301"/>
      <c r="C718" s="112" t="s">
        <v>294</v>
      </c>
      <c r="D718" s="159"/>
      <c r="E718" s="90">
        <v>0</v>
      </c>
      <c r="F718" s="90">
        <v>0</v>
      </c>
      <c r="G718" s="90">
        <v>0</v>
      </c>
      <c r="H718" s="90">
        <v>0</v>
      </c>
      <c r="I718" s="32"/>
    </row>
    <row r="719" spans="1:10" s="8" customFormat="1" ht="19.5" x14ac:dyDescent="0.2">
      <c r="A719" s="241"/>
      <c r="B719" s="301"/>
      <c r="C719" s="112" t="s">
        <v>293</v>
      </c>
      <c r="D719" s="159"/>
      <c r="E719" s="90">
        <v>0</v>
      </c>
      <c r="F719" s="90">
        <v>0</v>
      </c>
      <c r="G719" s="90">
        <v>0</v>
      </c>
      <c r="H719" s="90">
        <v>0</v>
      </c>
      <c r="I719" s="32"/>
    </row>
    <row r="720" spans="1:10" s="8" customFormat="1" ht="10.5" customHeight="1" x14ac:dyDescent="0.2">
      <c r="A720" s="241"/>
      <c r="B720" s="301"/>
      <c r="C720" s="112" t="s">
        <v>298</v>
      </c>
      <c r="D720" s="159"/>
      <c r="E720" s="90">
        <v>0</v>
      </c>
      <c r="F720" s="90">
        <v>0</v>
      </c>
      <c r="G720" s="90">
        <v>0</v>
      </c>
      <c r="H720" s="90">
        <v>0</v>
      </c>
      <c r="I720" s="45"/>
    </row>
    <row r="721" spans="1:10" s="8" customFormat="1" ht="19.5" x14ac:dyDescent="0.2">
      <c r="A721" s="241"/>
      <c r="B721" s="302"/>
      <c r="C721" s="112" t="s">
        <v>299</v>
      </c>
      <c r="D721" s="159"/>
      <c r="E721" s="90">
        <v>0</v>
      </c>
      <c r="F721" s="90">
        <v>0</v>
      </c>
      <c r="G721" s="90">
        <v>0</v>
      </c>
      <c r="H721" s="90">
        <v>0</v>
      </c>
      <c r="I721" s="32"/>
      <c r="J721" s="44"/>
    </row>
    <row r="722" spans="1:10" s="8" customFormat="1" ht="10.5" customHeight="1" x14ac:dyDescent="0.2">
      <c r="A722" s="241" t="s">
        <v>770</v>
      </c>
      <c r="B722" s="300" t="s">
        <v>769</v>
      </c>
      <c r="C722" s="112" t="s">
        <v>297</v>
      </c>
      <c r="D722" s="159"/>
      <c r="E722" s="89">
        <f>SUM(E723:E728)</f>
        <v>0</v>
      </c>
      <c r="F722" s="89">
        <f>SUM(F723:F728)</f>
        <v>2056.779</v>
      </c>
      <c r="G722" s="89">
        <f>SUM(G723:G728)</f>
        <v>2056.779</v>
      </c>
      <c r="H722" s="89">
        <f>SUM(H723:H728)</f>
        <v>2056.779</v>
      </c>
      <c r="I722" s="32"/>
    </row>
    <row r="723" spans="1:10" s="8" customFormat="1" ht="10.5" customHeight="1" x14ac:dyDescent="0.2">
      <c r="A723" s="241"/>
      <c r="B723" s="301"/>
      <c r="C723" s="112" t="s">
        <v>296</v>
      </c>
      <c r="D723" s="159" t="s">
        <v>209</v>
      </c>
      <c r="E723" s="90">
        <v>0</v>
      </c>
      <c r="F723" s="90">
        <v>0</v>
      </c>
      <c r="G723" s="90">
        <v>0</v>
      </c>
      <c r="H723" s="90">
        <v>0</v>
      </c>
      <c r="I723" s="32"/>
    </row>
    <row r="724" spans="1:10" s="8" customFormat="1" ht="10.5" customHeight="1" x14ac:dyDescent="0.2">
      <c r="A724" s="241"/>
      <c r="B724" s="301"/>
      <c r="C724" s="112" t="s">
        <v>295</v>
      </c>
      <c r="D724" s="159" t="s">
        <v>209</v>
      </c>
      <c r="E724" s="50">
        <v>0</v>
      </c>
      <c r="F724" s="51">
        <v>2056.779</v>
      </c>
      <c r="G724" s="51">
        <v>2056.779</v>
      </c>
      <c r="H724" s="51">
        <v>2056.779</v>
      </c>
      <c r="I724" s="32"/>
    </row>
    <row r="725" spans="1:10" s="8" customFormat="1" ht="10.5" customHeight="1" x14ac:dyDescent="0.2">
      <c r="A725" s="241"/>
      <c r="B725" s="301"/>
      <c r="C725" s="112" t="s">
        <v>294</v>
      </c>
      <c r="D725" s="159"/>
      <c r="E725" s="90">
        <v>0</v>
      </c>
      <c r="F725" s="90">
        <v>0</v>
      </c>
      <c r="G725" s="90">
        <v>0</v>
      </c>
      <c r="H725" s="90">
        <v>0</v>
      </c>
      <c r="I725" s="32"/>
    </row>
    <row r="726" spans="1:10" s="8" customFormat="1" ht="19.5" x14ac:dyDescent="0.2">
      <c r="A726" s="241"/>
      <c r="B726" s="301"/>
      <c r="C726" s="112" t="s">
        <v>293</v>
      </c>
      <c r="D726" s="159"/>
      <c r="E726" s="90">
        <v>0</v>
      </c>
      <c r="F726" s="90">
        <v>0</v>
      </c>
      <c r="G726" s="90">
        <v>0</v>
      </c>
      <c r="H726" s="90">
        <v>0</v>
      </c>
      <c r="I726" s="32"/>
    </row>
    <row r="727" spans="1:10" s="8" customFormat="1" ht="10.5" customHeight="1" x14ac:dyDescent="0.2">
      <c r="A727" s="241"/>
      <c r="B727" s="301"/>
      <c r="C727" s="112" t="s">
        <v>298</v>
      </c>
      <c r="D727" s="159"/>
      <c r="E727" s="90">
        <v>0</v>
      </c>
      <c r="F727" s="90">
        <v>0</v>
      </c>
      <c r="G727" s="90">
        <v>0</v>
      </c>
      <c r="H727" s="90">
        <v>0</v>
      </c>
      <c r="I727" s="45"/>
    </row>
    <row r="728" spans="1:10" s="8" customFormat="1" ht="19.5" x14ac:dyDescent="0.2">
      <c r="A728" s="241"/>
      <c r="B728" s="302"/>
      <c r="C728" s="112" t="s">
        <v>299</v>
      </c>
      <c r="D728" s="159"/>
      <c r="E728" s="90">
        <v>0</v>
      </c>
      <c r="F728" s="90">
        <v>0</v>
      </c>
      <c r="G728" s="90">
        <v>0</v>
      </c>
      <c r="H728" s="90">
        <v>0</v>
      </c>
      <c r="I728" s="32"/>
      <c r="J728" s="44"/>
    </row>
    <row r="729" spans="1:10" s="8" customFormat="1" ht="11.25" customHeight="1" x14ac:dyDescent="0.2">
      <c r="A729" s="241" t="s">
        <v>73</v>
      </c>
      <c r="B729" s="324" t="s">
        <v>292</v>
      </c>
      <c r="C729" s="112" t="s">
        <v>297</v>
      </c>
      <c r="D729" s="159"/>
      <c r="E729" s="89">
        <f>SUM(E730:E735)</f>
        <v>3221.5</v>
      </c>
      <c r="F729" s="89">
        <f>SUM(F730:F735)</f>
        <v>9088.6983400000008</v>
      </c>
      <c r="G729" s="89">
        <f>SUM(G730:G735)</f>
        <v>6138.6983399999999</v>
      </c>
      <c r="H729" s="89">
        <f>SUM(H730:H735)</f>
        <v>6138.6983399999999</v>
      </c>
      <c r="I729" s="32"/>
    </row>
    <row r="730" spans="1:10" s="8" customFormat="1" ht="10.5" customHeight="1" x14ac:dyDescent="0.2">
      <c r="A730" s="241"/>
      <c r="B730" s="325"/>
      <c r="C730" s="112" t="s">
        <v>296</v>
      </c>
      <c r="D730" s="159" t="s">
        <v>209</v>
      </c>
      <c r="E730" s="89">
        <v>0</v>
      </c>
      <c r="F730" s="89">
        <v>0</v>
      </c>
      <c r="G730" s="89">
        <v>0</v>
      </c>
      <c r="H730" s="89">
        <v>0</v>
      </c>
      <c r="I730" s="32"/>
    </row>
    <row r="731" spans="1:10" s="8" customFormat="1" ht="10.5" customHeight="1" x14ac:dyDescent="0.2">
      <c r="A731" s="241"/>
      <c r="B731" s="325"/>
      <c r="C731" s="112" t="s">
        <v>295</v>
      </c>
      <c r="D731" s="159" t="s">
        <v>209</v>
      </c>
      <c r="E731" s="89">
        <v>3221.5</v>
      </c>
      <c r="F731" s="71">
        <v>9088.6983400000008</v>
      </c>
      <c r="G731" s="71">
        <v>6138.6983399999999</v>
      </c>
      <c r="H731" s="71">
        <v>6138.6983399999999</v>
      </c>
      <c r="I731" s="32"/>
    </row>
    <row r="732" spans="1:10" s="8" customFormat="1" ht="10.5" customHeight="1" x14ac:dyDescent="0.2">
      <c r="A732" s="241"/>
      <c r="B732" s="325"/>
      <c r="C732" s="112" t="s">
        <v>294</v>
      </c>
      <c r="D732" s="159"/>
      <c r="E732" s="89">
        <v>0</v>
      </c>
      <c r="F732" s="89">
        <v>0</v>
      </c>
      <c r="G732" s="89">
        <v>0</v>
      </c>
      <c r="H732" s="89">
        <v>0</v>
      </c>
      <c r="I732" s="32"/>
    </row>
    <row r="733" spans="1:10" s="8" customFormat="1" ht="19.5" x14ac:dyDescent="0.2">
      <c r="A733" s="241"/>
      <c r="B733" s="325"/>
      <c r="C733" s="112" t="s">
        <v>293</v>
      </c>
      <c r="D733" s="159"/>
      <c r="E733" s="89">
        <v>0</v>
      </c>
      <c r="F733" s="89">
        <v>0</v>
      </c>
      <c r="G733" s="89">
        <v>0</v>
      </c>
      <c r="H733" s="89">
        <v>0</v>
      </c>
      <c r="I733" s="32"/>
    </row>
    <row r="734" spans="1:10" s="8" customFormat="1" ht="10.5" customHeight="1" x14ac:dyDescent="0.2">
      <c r="A734" s="241"/>
      <c r="B734" s="325"/>
      <c r="C734" s="112" t="s">
        <v>298</v>
      </c>
      <c r="D734" s="159"/>
      <c r="E734" s="89">
        <v>0</v>
      </c>
      <c r="F734" s="89">
        <v>0</v>
      </c>
      <c r="G734" s="89">
        <v>0</v>
      </c>
      <c r="H734" s="89">
        <v>0</v>
      </c>
      <c r="I734" s="32"/>
    </row>
    <row r="735" spans="1:10" s="8" customFormat="1" ht="19.5" x14ac:dyDescent="0.2">
      <c r="A735" s="241"/>
      <c r="B735" s="326"/>
      <c r="C735" s="112" t="s">
        <v>299</v>
      </c>
      <c r="D735" s="159"/>
      <c r="E735" s="89">
        <v>0</v>
      </c>
      <c r="F735" s="89">
        <v>0</v>
      </c>
      <c r="G735" s="89">
        <v>0</v>
      </c>
      <c r="H735" s="89">
        <v>0</v>
      </c>
      <c r="I735" s="32"/>
    </row>
    <row r="736" spans="1:10" s="8" customFormat="1" ht="10.5" customHeight="1" x14ac:dyDescent="0.2">
      <c r="A736" s="241" t="s">
        <v>74</v>
      </c>
      <c r="B736" s="324" t="s">
        <v>125</v>
      </c>
      <c r="C736" s="112" t="s">
        <v>297</v>
      </c>
      <c r="D736" s="159"/>
      <c r="E736" s="89">
        <f>SUM(E737:E742)</f>
        <v>19112.400000000001</v>
      </c>
      <c r="F736" s="89">
        <f>SUM(F737:F742)</f>
        <v>18014.125459999999</v>
      </c>
      <c r="G736" s="89">
        <f>SUM(G737:G742)</f>
        <v>17739.458930000001</v>
      </c>
      <c r="H736" s="89">
        <f>SUM(H737:H742)</f>
        <v>17739.458930000001</v>
      </c>
      <c r="I736" s="32"/>
    </row>
    <row r="737" spans="1:9" s="8" customFormat="1" ht="10.5" customHeight="1" x14ac:dyDescent="0.2">
      <c r="A737" s="241"/>
      <c r="B737" s="325"/>
      <c r="C737" s="112" t="s">
        <v>296</v>
      </c>
      <c r="D737" s="159" t="s">
        <v>209</v>
      </c>
      <c r="E737" s="90">
        <v>0</v>
      </c>
      <c r="F737" s="90">
        <v>0</v>
      </c>
      <c r="G737" s="90">
        <v>0</v>
      </c>
      <c r="H737" s="90">
        <v>0</v>
      </c>
      <c r="I737" s="32"/>
    </row>
    <row r="738" spans="1:9" s="8" customFormat="1" ht="10.5" customHeight="1" x14ac:dyDescent="0.2">
      <c r="A738" s="241"/>
      <c r="B738" s="325"/>
      <c r="C738" s="112" t="s">
        <v>295</v>
      </c>
      <c r="D738" s="159" t="s">
        <v>209</v>
      </c>
      <c r="E738" s="90">
        <v>19112.400000000001</v>
      </c>
      <c r="F738" s="51">
        <v>18014.125459999999</v>
      </c>
      <c r="G738" s="51">
        <v>17739.458930000001</v>
      </c>
      <c r="H738" s="51">
        <v>17739.458930000001</v>
      </c>
      <c r="I738" s="32"/>
    </row>
    <row r="739" spans="1:9" s="8" customFormat="1" ht="10.5" customHeight="1" x14ac:dyDescent="0.2">
      <c r="A739" s="241"/>
      <c r="B739" s="325"/>
      <c r="C739" s="112" t="s">
        <v>294</v>
      </c>
      <c r="D739" s="159"/>
      <c r="E739" s="90">
        <v>0</v>
      </c>
      <c r="F739" s="90">
        <v>0</v>
      </c>
      <c r="G739" s="90">
        <v>0</v>
      </c>
      <c r="H739" s="90">
        <v>0</v>
      </c>
      <c r="I739" s="32"/>
    </row>
    <row r="740" spans="1:9" s="8" customFormat="1" ht="19.5" x14ac:dyDescent="0.2">
      <c r="A740" s="241"/>
      <c r="B740" s="325"/>
      <c r="C740" s="112" t="s">
        <v>293</v>
      </c>
      <c r="D740" s="159"/>
      <c r="E740" s="90">
        <v>0</v>
      </c>
      <c r="F740" s="90">
        <v>0</v>
      </c>
      <c r="G740" s="90">
        <v>0</v>
      </c>
      <c r="H740" s="90">
        <v>0</v>
      </c>
      <c r="I740" s="32"/>
    </row>
    <row r="741" spans="1:9" s="8" customFormat="1" ht="10.5" customHeight="1" x14ac:dyDescent="0.2">
      <c r="A741" s="241"/>
      <c r="B741" s="325"/>
      <c r="C741" s="112" t="s">
        <v>298</v>
      </c>
      <c r="D741" s="159"/>
      <c r="E741" s="90">
        <v>0</v>
      </c>
      <c r="F741" s="90">
        <v>0</v>
      </c>
      <c r="G741" s="90">
        <v>0</v>
      </c>
      <c r="H741" s="90">
        <v>0</v>
      </c>
      <c r="I741" s="32"/>
    </row>
    <row r="742" spans="1:9" s="8" customFormat="1" ht="19.5" x14ac:dyDescent="0.2">
      <c r="A742" s="241"/>
      <c r="B742" s="326"/>
      <c r="C742" s="112" t="s">
        <v>299</v>
      </c>
      <c r="D742" s="159"/>
      <c r="E742" s="90">
        <v>0</v>
      </c>
      <c r="F742" s="90">
        <v>0</v>
      </c>
      <c r="G742" s="90">
        <v>0</v>
      </c>
      <c r="H742" s="90">
        <v>0</v>
      </c>
      <c r="I742" s="32"/>
    </row>
    <row r="743" spans="1:9" s="8" customFormat="1" ht="10.5" customHeight="1" x14ac:dyDescent="0.2">
      <c r="A743" s="241" t="s">
        <v>766</v>
      </c>
      <c r="B743" s="324" t="s">
        <v>767</v>
      </c>
      <c r="C743" s="112" t="s">
        <v>297</v>
      </c>
      <c r="D743" s="159"/>
      <c r="E743" s="89">
        <f>SUM(E744:E749)</f>
        <v>2950</v>
      </c>
      <c r="F743" s="89">
        <f>SUM(F744:F749)</f>
        <v>0</v>
      </c>
      <c r="G743" s="89">
        <f>SUM(G744:G749)</f>
        <v>16314.776529999999</v>
      </c>
      <c r="H743" s="89">
        <f>SUM(H744:H749)</f>
        <v>16314.776529999999</v>
      </c>
      <c r="I743" s="32"/>
    </row>
    <row r="744" spans="1:9" s="8" customFormat="1" ht="10.5" customHeight="1" x14ac:dyDescent="0.2">
      <c r="A744" s="241"/>
      <c r="B744" s="325"/>
      <c r="C744" s="112" t="s">
        <v>296</v>
      </c>
      <c r="D744" s="159" t="s">
        <v>209</v>
      </c>
      <c r="E744" s="90">
        <v>0</v>
      </c>
      <c r="F744" s="90">
        <v>0</v>
      </c>
      <c r="G744" s="90">
        <v>0</v>
      </c>
      <c r="H744" s="90">
        <v>0</v>
      </c>
      <c r="I744" s="32"/>
    </row>
    <row r="745" spans="1:9" s="8" customFormat="1" ht="10.5" customHeight="1" x14ac:dyDescent="0.2">
      <c r="A745" s="241"/>
      <c r="B745" s="325"/>
      <c r="C745" s="112" t="s">
        <v>295</v>
      </c>
      <c r="D745" s="159" t="s">
        <v>209</v>
      </c>
      <c r="E745" s="90">
        <v>2950</v>
      </c>
      <c r="F745" s="51">
        <v>0</v>
      </c>
      <c r="G745" s="51">
        <v>16314.776529999999</v>
      </c>
      <c r="H745" s="51">
        <v>16314.776529999999</v>
      </c>
      <c r="I745" s="32"/>
    </row>
    <row r="746" spans="1:9" s="8" customFormat="1" ht="10.5" customHeight="1" x14ac:dyDescent="0.2">
      <c r="A746" s="241"/>
      <c r="B746" s="325"/>
      <c r="C746" s="112" t="s">
        <v>294</v>
      </c>
      <c r="D746" s="159"/>
      <c r="E746" s="90">
        <v>0</v>
      </c>
      <c r="F746" s="90">
        <v>0</v>
      </c>
      <c r="G746" s="90">
        <v>0</v>
      </c>
      <c r="H746" s="90">
        <v>0</v>
      </c>
      <c r="I746" s="32"/>
    </row>
    <row r="747" spans="1:9" s="8" customFormat="1" ht="19.5" x14ac:dyDescent="0.2">
      <c r="A747" s="241"/>
      <c r="B747" s="325"/>
      <c r="C747" s="112" t="s">
        <v>293</v>
      </c>
      <c r="D747" s="159"/>
      <c r="E747" s="90">
        <v>0</v>
      </c>
      <c r="F747" s="90">
        <v>0</v>
      </c>
      <c r="G747" s="90">
        <v>0</v>
      </c>
      <c r="H747" s="90">
        <v>0</v>
      </c>
      <c r="I747" s="32"/>
    </row>
    <row r="748" spans="1:9" s="8" customFormat="1" ht="10.5" customHeight="1" x14ac:dyDescent="0.2">
      <c r="A748" s="241"/>
      <c r="B748" s="325"/>
      <c r="C748" s="112" t="s">
        <v>298</v>
      </c>
      <c r="D748" s="159"/>
      <c r="E748" s="90">
        <v>0</v>
      </c>
      <c r="F748" s="90">
        <v>0</v>
      </c>
      <c r="G748" s="90">
        <v>0</v>
      </c>
      <c r="H748" s="90">
        <v>0</v>
      </c>
      <c r="I748" s="32"/>
    </row>
    <row r="749" spans="1:9" s="8" customFormat="1" ht="19.5" x14ac:dyDescent="0.2">
      <c r="A749" s="241"/>
      <c r="B749" s="326"/>
      <c r="C749" s="112" t="s">
        <v>299</v>
      </c>
      <c r="D749" s="159"/>
      <c r="E749" s="90">
        <v>0</v>
      </c>
      <c r="F749" s="90">
        <v>0</v>
      </c>
      <c r="G749" s="90">
        <v>0</v>
      </c>
      <c r="H749" s="90">
        <v>0</v>
      </c>
      <c r="I749" s="32"/>
    </row>
    <row r="750" spans="1:9" s="8" customFormat="1" ht="9" customHeight="1" x14ac:dyDescent="0.2">
      <c r="A750" s="296" t="s">
        <v>234</v>
      </c>
      <c r="B750" s="327" t="s">
        <v>75</v>
      </c>
      <c r="C750" s="180" t="s">
        <v>297</v>
      </c>
      <c r="D750" s="161"/>
      <c r="E750" s="88">
        <f>SUM(E751:E756)</f>
        <v>51939.277000000002</v>
      </c>
      <c r="F750" s="88">
        <f>SUM(F751:F756)</f>
        <v>51784.887829999992</v>
      </c>
      <c r="G750" s="88">
        <f>SUM(G751:G756)</f>
        <v>51022.341480000003</v>
      </c>
      <c r="H750" s="88">
        <f>SUM(H751:H756)</f>
        <v>51022.341480000003</v>
      </c>
      <c r="I750" s="32"/>
    </row>
    <row r="751" spans="1:9" s="8" customFormat="1" ht="21" customHeight="1" x14ac:dyDescent="0.2">
      <c r="A751" s="296"/>
      <c r="B751" s="328"/>
      <c r="C751" s="180" t="s">
        <v>296</v>
      </c>
      <c r="D751" s="161" t="s">
        <v>208</v>
      </c>
      <c r="E751" s="91">
        <f>E758+E779</f>
        <v>0</v>
      </c>
      <c r="F751" s="91">
        <f t="shared" ref="F751:H751" si="93">F758+F779</f>
        <v>0</v>
      </c>
      <c r="G751" s="91">
        <f t="shared" si="93"/>
        <v>0</v>
      </c>
      <c r="H751" s="91">
        <f t="shared" si="93"/>
        <v>0</v>
      </c>
      <c r="I751" s="32"/>
    </row>
    <row r="752" spans="1:9" s="8" customFormat="1" ht="17.25" customHeight="1" x14ac:dyDescent="0.2">
      <c r="A752" s="296"/>
      <c r="B752" s="328"/>
      <c r="C752" s="180" t="s">
        <v>295</v>
      </c>
      <c r="D752" s="161" t="s">
        <v>208</v>
      </c>
      <c r="E752" s="91">
        <f t="shared" ref="E752:H752" si="94">E759+E780</f>
        <v>51939.277000000002</v>
      </c>
      <c r="F752" s="91">
        <f t="shared" si="94"/>
        <v>51784.887829999992</v>
      </c>
      <c r="G752" s="91">
        <f t="shared" si="94"/>
        <v>51022.341480000003</v>
      </c>
      <c r="H752" s="91">
        <f t="shared" si="94"/>
        <v>51022.341480000003</v>
      </c>
      <c r="I752" s="32"/>
    </row>
    <row r="753" spans="1:9" s="8" customFormat="1" ht="16.5" customHeight="1" x14ac:dyDescent="0.2">
      <c r="A753" s="296"/>
      <c r="B753" s="328"/>
      <c r="C753" s="180" t="s">
        <v>294</v>
      </c>
      <c r="D753" s="161"/>
      <c r="E753" s="91">
        <f t="shared" ref="E753:H753" si="95">E760+E781</f>
        <v>0</v>
      </c>
      <c r="F753" s="91">
        <f t="shared" si="95"/>
        <v>0</v>
      </c>
      <c r="G753" s="91">
        <f t="shared" si="95"/>
        <v>0</v>
      </c>
      <c r="H753" s="91">
        <f t="shared" si="95"/>
        <v>0</v>
      </c>
      <c r="I753" s="32"/>
    </row>
    <row r="754" spans="1:9" s="8" customFormat="1" ht="19.5" x14ac:dyDescent="0.2">
      <c r="A754" s="296"/>
      <c r="B754" s="328"/>
      <c r="C754" s="180" t="s">
        <v>293</v>
      </c>
      <c r="D754" s="161"/>
      <c r="E754" s="91">
        <f t="shared" ref="E754:H754" si="96">E761+E782</f>
        <v>0</v>
      </c>
      <c r="F754" s="91">
        <f t="shared" si="96"/>
        <v>0</v>
      </c>
      <c r="G754" s="91">
        <f t="shared" si="96"/>
        <v>0</v>
      </c>
      <c r="H754" s="91">
        <f t="shared" si="96"/>
        <v>0</v>
      </c>
      <c r="I754" s="32"/>
    </row>
    <row r="755" spans="1:9" s="8" customFormat="1" ht="10.5" customHeight="1" x14ac:dyDescent="0.2">
      <c r="A755" s="296"/>
      <c r="B755" s="328"/>
      <c r="C755" s="180" t="s">
        <v>298</v>
      </c>
      <c r="D755" s="161"/>
      <c r="E755" s="91">
        <f t="shared" ref="E755:H755" si="97">E762+E783</f>
        <v>0</v>
      </c>
      <c r="F755" s="91">
        <f t="shared" si="97"/>
        <v>0</v>
      </c>
      <c r="G755" s="91">
        <f t="shared" si="97"/>
        <v>0</v>
      </c>
      <c r="H755" s="91">
        <f t="shared" si="97"/>
        <v>0</v>
      </c>
      <c r="I755" s="32"/>
    </row>
    <row r="756" spans="1:9" s="8" customFormat="1" ht="19.5" x14ac:dyDescent="0.2">
      <c r="A756" s="296"/>
      <c r="B756" s="329"/>
      <c r="C756" s="180" t="s">
        <v>299</v>
      </c>
      <c r="D756" s="161"/>
      <c r="E756" s="91">
        <f t="shared" ref="E756:H756" si="98">E763+E784</f>
        <v>0</v>
      </c>
      <c r="F756" s="91">
        <f t="shared" si="98"/>
        <v>0</v>
      </c>
      <c r="G756" s="91">
        <f t="shared" si="98"/>
        <v>0</v>
      </c>
      <c r="H756" s="91">
        <f t="shared" si="98"/>
        <v>0</v>
      </c>
      <c r="I756" s="32"/>
    </row>
    <row r="757" spans="1:9" s="8" customFormat="1" ht="9.75" customHeight="1" x14ac:dyDescent="0.2">
      <c r="A757" s="241" t="s">
        <v>77</v>
      </c>
      <c r="B757" s="324" t="s">
        <v>126</v>
      </c>
      <c r="C757" s="112" t="s">
        <v>297</v>
      </c>
      <c r="D757" s="176"/>
      <c r="E757" s="89">
        <f>SUM(E758:E763)</f>
        <v>47939.277000000002</v>
      </c>
      <c r="F757" s="89">
        <f>SUM(F758:F763)</f>
        <v>46399.676999999996</v>
      </c>
      <c r="G757" s="89">
        <f>SUM(G758:G763)</f>
        <v>45637.130649999999</v>
      </c>
      <c r="H757" s="89">
        <f>SUM(H758:H763)</f>
        <v>45637.130649999999</v>
      </c>
      <c r="I757" s="32"/>
    </row>
    <row r="758" spans="1:9" s="8" customFormat="1" ht="9.75" customHeight="1" x14ac:dyDescent="0.2">
      <c r="A758" s="241"/>
      <c r="B758" s="325"/>
      <c r="C758" s="112" t="s">
        <v>296</v>
      </c>
      <c r="D758" s="159" t="s">
        <v>208</v>
      </c>
      <c r="E758" s="90">
        <f t="shared" ref="E758:H763" si="99">E765+E772</f>
        <v>0</v>
      </c>
      <c r="F758" s="90">
        <f t="shared" si="99"/>
        <v>0</v>
      </c>
      <c r="G758" s="90">
        <f t="shared" si="99"/>
        <v>0</v>
      </c>
      <c r="H758" s="90">
        <f t="shared" si="99"/>
        <v>0</v>
      </c>
      <c r="I758" s="32"/>
    </row>
    <row r="759" spans="1:9" s="8" customFormat="1" ht="9.75" customHeight="1" x14ac:dyDescent="0.2">
      <c r="A759" s="241"/>
      <c r="B759" s="325"/>
      <c r="C759" s="112" t="s">
        <v>295</v>
      </c>
      <c r="D759" s="159" t="s">
        <v>208</v>
      </c>
      <c r="E759" s="90">
        <f t="shared" si="99"/>
        <v>47939.277000000002</v>
      </c>
      <c r="F759" s="90">
        <f t="shared" si="99"/>
        <v>46399.676999999996</v>
      </c>
      <c r="G759" s="90">
        <f t="shared" si="99"/>
        <v>45637.130649999999</v>
      </c>
      <c r="H759" s="90">
        <f t="shared" si="99"/>
        <v>45637.130649999999</v>
      </c>
      <c r="I759" s="32"/>
    </row>
    <row r="760" spans="1:9" s="8" customFormat="1" ht="9.75" customHeight="1" x14ac:dyDescent="0.2">
      <c r="A760" s="241"/>
      <c r="B760" s="325"/>
      <c r="C760" s="112" t="s">
        <v>294</v>
      </c>
      <c r="D760" s="176"/>
      <c r="E760" s="90">
        <f t="shared" si="99"/>
        <v>0</v>
      </c>
      <c r="F760" s="90">
        <f t="shared" si="99"/>
        <v>0</v>
      </c>
      <c r="G760" s="90">
        <f t="shared" si="99"/>
        <v>0</v>
      </c>
      <c r="H760" s="90">
        <f t="shared" si="99"/>
        <v>0</v>
      </c>
      <c r="I760" s="32"/>
    </row>
    <row r="761" spans="1:9" s="8" customFormat="1" ht="19.5" x14ac:dyDescent="0.2">
      <c r="A761" s="241"/>
      <c r="B761" s="325"/>
      <c r="C761" s="112" t="s">
        <v>293</v>
      </c>
      <c r="D761" s="176"/>
      <c r="E761" s="90">
        <f t="shared" si="99"/>
        <v>0</v>
      </c>
      <c r="F761" s="90">
        <f t="shared" si="99"/>
        <v>0</v>
      </c>
      <c r="G761" s="90">
        <f t="shared" si="99"/>
        <v>0</v>
      </c>
      <c r="H761" s="90">
        <f t="shared" si="99"/>
        <v>0</v>
      </c>
      <c r="I761" s="32"/>
    </row>
    <row r="762" spans="1:9" s="8" customFormat="1" ht="10.5" customHeight="1" x14ac:dyDescent="0.2">
      <c r="A762" s="241"/>
      <c r="B762" s="325"/>
      <c r="C762" s="112" t="s">
        <v>298</v>
      </c>
      <c r="D762" s="176"/>
      <c r="E762" s="90">
        <f t="shared" si="99"/>
        <v>0</v>
      </c>
      <c r="F762" s="90">
        <f t="shared" si="99"/>
        <v>0</v>
      </c>
      <c r="G762" s="90">
        <f t="shared" si="99"/>
        <v>0</v>
      </c>
      <c r="H762" s="90">
        <f t="shared" si="99"/>
        <v>0</v>
      </c>
      <c r="I762" s="32"/>
    </row>
    <row r="763" spans="1:9" s="8" customFormat="1" ht="19.5" x14ac:dyDescent="0.2">
      <c r="A763" s="241"/>
      <c r="B763" s="326"/>
      <c r="C763" s="112" t="s">
        <v>299</v>
      </c>
      <c r="D763" s="176"/>
      <c r="E763" s="90">
        <f t="shared" si="99"/>
        <v>0</v>
      </c>
      <c r="F763" s="90">
        <f t="shared" si="99"/>
        <v>0</v>
      </c>
      <c r="G763" s="90">
        <f t="shared" si="99"/>
        <v>0</v>
      </c>
      <c r="H763" s="90">
        <f t="shared" si="99"/>
        <v>0</v>
      </c>
      <c r="I763" s="32"/>
    </row>
    <row r="764" spans="1:9" s="8" customFormat="1" ht="9" customHeight="1" x14ac:dyDescent="0.2">
      <c r="A764" s="241" t="s">
        <v>78</v>
      </c>
      <c r="B764" s="300" t="s">
        <v>127</v>
      </c>
      <c r="C764" s="112" t="s">
        <v>297</v>
      </c>
      <c r="D764" s="176"/>
      <c r="E764" s="89">
        <f>SUM(E765:E770)</f>
        <v>41603.800000000003</v>
      </c>
      <c r="F764" s="89">
        <f>SUM(F765:F770)</f>
        <v>42228.231919999998</v>
      </c>
      <c r="G764" s="89">
        <f>SUM(G765:G770)</f>
        <v>41487.132189999997</v>
      </c>
      <c r="H764" s="89">
        <f>SUM(H765:H770)</f>
        <v>41487.132189999997</v>
      </c>
      <c r="I764" s="32"/>
    </row>
    <row r="765" spans="1:9" s="8" customFormat="1" ht="9.75" customHeight="1" x14ac:dyDescent="0.2">
      <c r="A765" s="241"/>
      <c r="B765" s="301"/>
      <c r="C765" s="112" t="s">
        <v>296</v>
      </c>
      <c r="D765" s="159" t="s">
        <v>208</v>
      </c>
      <c r="E765" s="90">
        <v>0</v>
      </c>
      <c r="F765" s="90">
        <v>0</v>
      </c>
      <c r="G765" s="90">
        <v>0</v>
      </c>
      <c r="H765" s="90">
        <v>0</v>
      </c>
      <c r="I765" s="32"/>
    </row>
    <row r="766" spans="1:9" s="8" customFormat="1" ht="9.75" customHeight="1" x14ac:dyDescent="0.2">
      <c r="A766" s="241"/>
      <c r="B766" s="301"/>
      <c r="C766" s="112" t="s">
        <v>295</v>
      </c>
      <c r="D766" s="159" t="s">
        <v>208</v>
      </c>
      <c r="E766" s="90">
        <v>41603.800000000003</v>
      </c>
      <c r="F766" s="51">
        <v>42228.231919999998</v>
      </c>
      <c r="G766" s="51">
        <v>41487.132189999997</v>
      </c>
      <c r="H766" s="51">
        <v>41487.132189999997</v>
      </c>
      <c r="I766" s="32"/>
    </row>
    <row r="767" spans="1:9" s="1" customFormat="1" ht="9.75" customHeight="1" x14ac:dyDescent="0.2">
      <c r="A767" s="241"/>
      <c r="B767" s="301"/>
      <c r="C767" s="112" t="s">
        <v>294</v>
      </c>
      <c r="D767" s="176"/>
      <c r="E767" s="90">
        <v>0</v>
      </c>
      <c r="F767" s="90">
        <v>0</v>
      </c>
      <c r="G767" s="90">
        <v>0</v>
      </c>
      <c r="H767" s="90">
        <v>0</v>
      </c>
      <c r="I767" s="33"/>
    </row>
    <row r="768" spans="1:9" s="1" customFormat="1" ht="19.5" x14ac:dyDescent="0.2">
      <c r="A768" s="241"/>
      <c r="B768" s="301"/>
      <c r="C768" s="112" t="s">
        <v>293</v>
      </c>
      <c r="D768" s="176"/>
      <c r="E768" s="90">
        <v>0</v>
      </c>
      <c r="F768" s="90">
        <v>0</v>
      </c>
      <c r="G768" s="90">
        <v>0</v>
      </c>
      <c r="H768" s="90">
        <v>0</v>
      </c>
      <c r="I768" s="33"/>
    </row>
    <row r="769" spans="1:9" s="1" customFormat="1" ht="10.5" customHeight="1" x14ac:dyDescent="0.2">
      <c r="A769" s="241"/>
      <c r="B769" s="301"/>
      <c r="C769" s="112" t="s">
        <v>298</v>
      </c>
      <c r="D769" s="176"/>
      <c r="E769" s="90">
        <v>0</v>
      </c>
      <c r="F769" s="90">
        <v>0</v>
      </c>
      <c r="G769" s="90">
        <v>0</v>
      </c>
      <c r="H769" s="90">
        <v>0</v>
      </c>
      <c r="I769" s="33"/>
    </row>
    <row r="770" spans="1:9" s="1" customFormat="1" ht="19.5" x14ac:dyDescent="0.2">
      <c r="A770" s="241"/>
      <c r="B770" s="302"/>
      <c r="C770" s="112" t="s">
        <v>299</v>
      </c>
      <c r="D770" s="176"/>
      <c r="E770" s="90">
        <v>0</v>
      </c>
      <c r="F770" s="90">
        <v>0</v>
      </c>
      <c r="G770" s="90">
        <v>0</v>
      </c>
      <c r="H770" s="90">
        <v>0</v>
      </c>
      <c r="I770" s="33"/>
    </row>
    <row r="771" spans="1:9" s="1" customFormat="1" ht="9.75" customHeight="1" x14ac:dyDescent="0.2">
      <c r="A771" s="241" t="s">
        <v>79</v>
      </c>
      <c r="B771" s="300" t="s">
        <v>508</v>
      </c>
      <c r="C771" s="112" t="s">
        <v>297</v>
      </c>
      <c r="D771" s="176"/>
      <c r="E771" s="89">
        <f>SUM(E772:E777)</f>
        <v>6335.4769999999999</v>
      </c>
      <c r="F771" s="89">
        <f>SUM(F772:F777)</f>
        <v>4171.4450800000004</v>
      </c>
      <c r="G771" s="89">
        <f>SUM(G772:G777)</f>
        <v>4149.9984599999998</v>
      </c>
      <c r="H771" s="89">
        <f>SUM(H772:H777)</f>
        <v>4149.9984599999998</v>
      </c>
      <c r="I771" s="33"/>
    </row>
    <row r="772" spans="1:9" s="1" customFormat="1" ht="9.75" customHeight="1" x14ac:dyDescent="0.2">
      <c r="A772" s="241"/>
      <c r="B772" s="301"/>
      <c r="C772" s="112" t="s">
        <v>296</v>
      </c>
      <c r="D772" s="159" t="s">
        <v>208</v>
      </c>
      <c r="E772" s="90">
        <v>0</v>
      </c>
      <c r="F772" s="90">
        <v>0</v>
      </c>
      <c r="G772" s="90">
        <v>0</v>
      </c>
      <c r="H772" s="90">
        <v>0</v>
      </c>
      <c r="I772" s="33"/>
    </row>
    <row r="773" spans="1:9" s="1" customFormat="1" ht="9.75" customHeight="1" x14ac:dyDescent="0.2">
      <c r="A773" s="241"/>
      <c r="B773" s="301"/>
      <c r="C773" s="112" t="s">
        <v>295</v>
      </c>
      <c r="D773" s="159" t="s">
        <v>208</v>
      </c>
      <c r="E773" s="90">
        <v>6335.4769999999999</v>
      </c>
      <c r="F773" s="50">
        <v>4171.4450800000004</v>
      </c>
      <c r="G773" s="50">
        <v>4149.9984599999998</v>
      </c>
      <c r="H773" s="50">
        <v>4149.9984599999998</v>
      </c>
      <c r="I773" s="33"/>
    </row>
    <row r="774" spans="1:9" s="1" customFormat="1" ht="9.75" customHeight="1" x14ac:dyDescent="0.2">
      <c r="A774" s="241"/>
      <c r="B774" s="301"/>
      <c r="C774" s="112" t="s">
        <v>294</v>
      </c>
      <c r="D774" s="176"/>
      <c r="E774" s="90">
        <v>0</v>
      </c>
      <c r="F774" s="90">
        <v>0</v>
      </c>
      <c r="G774" s="90">
        <v>0</v>
      </c>
      <c r="H774" s="90">
        <v>0</v>
      </c>
      <c r="I774" s="33"/>
    </row>
    <row r="775" spans="1:9" s="1" customFormat="1" ht="19.5" x14ac:dyDescent="0.2">
      <c r="A775" s="241"/>
      <c r="B775" s="301"/>
      <c r="C775" s="112" t="s">
        <v>293</v>
      </c>
      <c r="D775" s="176"/>
      <c r="E775" s="90">
        <v>0</v>
      </c>
      <c r="F775" s="90">
        <v>0</v>
      </c>
      <c r="G775" s="90">
        <v>0</v>
      </c>
      <c r="H775" s="90">
        <v>0</v>
      </c>
      <c r="I775" s="33"/>
    </row>
    <row r="776" spans="1:9" s="1" customFormat="1" ht="10.5" customHeight="1" x14ac:dyDescent="0.2">
      <c r="A776" s="241"/>
      <c r="B776" s="301"/>
      <c r="C776" s="112" t="s">
        <v>298</v>
      </c>
      <c r="D776" s="176"/>
      <c r="E776" s="90">
        <v>0</v>
      </c>
      <c r="F776" s="90">
        <v>0</v>
      </c>
      <c r="G776" s="90">
        <v>0</v>
      </c>
      <c r="H776" s="90">
        <v>0</v>
      </c>
      <c r="I776" s="33"/>
    </row>
    <row r="777" spans="1:9" s="1" customFormat="1" ht="19.5" x14ac:dyDescent="0.2">
      <c r="A777" s="241"/>
      <c r="B777" s="302"/>
      <c r="C777" s="112" t="s">
        <v>299</v>
      </c>
      <c r="D777" s="176"/>
      <c r="E777" s="90">
        <v>0</v>
      </c>
      <c r="F777" s="90">
        <v>0</v>
      </c>
      <c r="G777" s="90">
        <v>0</v>
      </c>
      <c r="H777" s="90">
        <v>0</v>
      </c>
      <c r="I777" s="33"/>
    </row>
    <row r="778" spans="1:9" s="1" customFormat="1" ht="9.75" customHeight="1" x14ac:dyDescent="0.2">
      <c r="A778" s="241" t="s">
        <v>363</v>
      </c>
      <c r="B778" s="300" t="s">
        <v>364</v>
      </c>
      <c r="C778" s="112" t="s">
        <v>297</v>
      </c>
      <c r="D778" s="176"/>
      <c r="E778" s="89">
        <f>SUM(E779:E784)</f>
        <v>4000</v>
      </c>
      <c r="F778" s="89">
        <f>SUM(F779:F784)</f>
        <v>5385.21083</v>
      </c>
      <c r="G778" s="89">
        <f>SUM(G779:G784)</f>
        <v>5385.21083</v>
      </c>
      <c r="H778" s="89">
        <f>SUM(H779:H784)</f>
        <v>5385.21083</v>
      </c>
      <c r="I778" s="33"/>
    </row>
    <row r="779" spans="1:9" s="1" customFormat="1" ht="9.75" customHeight="1" x14ac:dyDescent="0.2">
      <c r="A779" s="241"/>
      <c r="B779" s="301"/>
      <c r="C779" s="112" t="s">
        <v>296</v>
      </c>
      <c r="D779" s="159" t="s">
        <v>208</v>
      </c>
      <c r="E779" s="90">
        <v>0</v>
      </c>
      <c r="F779" s="90">
        <v>0</v>
      </c>
      <c r="G779" s="90">
        <v>0</v>
      </c>
      <c r="H779" s="90">
        <v>0</v>
      </c>
      <c r="I779" s="33"/>
    </row>
    <row r="780" spans="1:9" s="1" customFormat="1" ht="9.75" customHeight="1" x14ac:dyDescent="0.2">
      <c r="A780" s="241"/>
      <c r="B780" s="301"/>
      <c r="C780" s="112" t="s">
        <v>295</v>
      </c>
      <c r="D780" s="159" t="s">
        <v>208</v>
      </c>
      <c r="E780" s="90">
        <v>4000</v>
      </c>
      <c r="F780" s="90">
        <v>5385.21083</v>
      </c>
      <c r="G780" s="90">
        <v>5385.21083</v>
      </c>
      <c r="H780" s="90">
        <v>5385.21083</v>
      </c>
      <c r="I780" s="33"/>
    </row>
    <row r="781" spans="1:9" s="1" customFormat="1" ht="9.75" customHeight="1" x14ac:dyDescent="0.2">
      <c r="A781" s="241"/>
      <c r="B781" s="301"/>
      <c r="C781" s="112" t="s">
        <v>294</v>
      </c>
      <c r="D781" s="176"/>
      <c r="E781" s="90">
        <v>0</v>
      </c>
      <c r="F781" s="90">
        <v>0</v>
      </c>
      <c r="G781" s="90">
        <v>0</v>
      </c>
      <c r="H781" s="90">
        <v>0</v>
      </c>
      <c r="I781" s="33"/>
    </row>
    <row r="782" spans="1:9" s="1" customFormat="1" ht="19.5" x14ac:dyDescent="0.2">
      <c r="A782" s="241"/>
      <c r="B782" s="301"/>
      <c r="C782" s="112" t="s">
        <v>293</v>
      </c>
      <c r="D782" s="176"/>
      <c r="E782" s="90">
        <v>0</v>
      </c>
      <c r="F782" s="90">
        <v>0</v>
      </c>
      <c r="G782" s="90">
        <v>0</v>
      </c>
      <c r="H782" s="90">
        <v>0</v>
      </c>
      <c r="I782" s="33"/>
    </row>
    <row r="783" spans="1:9" s="1" customFormat="1" ht="10.5" customHeight="1" x14ac:dyDescent="0.2">
      <c r="A783" s="241"/>
      <c r="B783" s="301"/>
      <c r="C783" s="112" t="s">
        <v>298</v>
      </c>
      <c r="D783" s="176"/>
      <c r="E783" s="90">
        <v>0</v>
      </c>
      <c r="F783" s="90">
        <v>0</v>
      </c>
      <c r="G783" s="90">
        <v>0</v>
      </c>
      <c r="H783" s="90">
        <v>0</v>
      </c>
      <c r="I783" s="33"/>
    </row>
    <row r="784" spans="1:9" s="1" customFormat="1" ht="19.5" x14ac:dyDescent="0.2">
      <c r="A784" s="241"/>
      <c r="B784" s="302"/>
      <c r="C784" s="112" t="s">
        <v>299</v>
      </c>
      <c r="D784" s="176"/>
      <c r="E784" s="90">
        <v>0</v>
      </c>
      <c r="F784" s="90">
        <v>0</v>
      </c>
      <c r="G784" s="90">
        <v>0</v>
      </c>
      <c r="H784" s="90">
        <v>0</v>
      </c>
      <c r="I784" s="33"/>
    </row>
    <row r="785" spans="1:8" s="1" customFormat="1" ht="9.75" customHeight="1" x14ac:dyDescent="0.2">
      <c r="A785" s="181"/>
      <c r="B785" s="181"/>
      <c r="C785" s="144"/>
      <c r="D785" s="144"/>
      <c r="E785" s="144"/>
      <c r="F785" s="147"/>
      <c r="G785" s="147"/>
      <c r="H785" s="147"/>
    </row>
    <row r="786" spans="1:8" s="1" customFormat="1" ht="9.75" customHeight="1" x14ac:dyDescent="0.2">
      <c r="A786" s="181"/>
      <c r="B786" s="181"/>
      <c r="C786" s="144"/>
      <c r="D786" s="144"/>
      <c r="E786" s="144"/>
      <c r="F786" s="147"/>
      <c r="G786" s="147"/>
      <c r="H786" s="147"/>
    </row>
    <row r="787" spans="1:8" s="1" customFormat="1" ht="9.75" customHeight="1" x14ac:dyDescent="0.2">
      <c r="A787" s="145"/>
      <c r="B787" s="145"/>
      <c r="C787" s="145"/>
      <c r="D787" s="145"/>
      <c r="E787" s="145"/>
      <c r="F787" s="147"/>
      <c r="G787" s="147"/>
      <c r="H787" s="148"/>
    </row>
    <row r="788" spans="1:8" s="1" customFormat="1" ht="9.75" customHeight="1" x14ac:dyDescent="0.2">
      <c r="A788" s="182"/>
      <c r="B788" s="182"/>
      <c r="C788" s="144"/>
      <c r="D788" s="144"/>
      <c r="E788" s="144"/>
      <c r="F788" s="147"/>
      <c r="G788" s="147"/>
      <c r="H788" s="148"/>
    </row>
    <row r="789" spans="1:8" s="1" customFormat="1" x14ac:dyDescent="0.2">
      <c r="A789" s="181"/>
      <c r="B789" s="181"/>
      <c r="C789" s="144"/>
      <c r="D789" s="144"/>
      <c r="E789" s="144"/>
      <c r="F789" s="147"/>
      <c r="G789" s="147"/>
      <c r="H789" s="147"/>
    </row>
    <row r="790" spans="1:8" s="1" customFormat="1" ht="9" customHeight="1" x14ac:dyDescent="0.2">
      <c r="A790" s="145"/>
      <c r="B790" s="145"/>
      <c r="C790" s="145"/>
      <c r="D790" s="145"/>
      <c r="E790" s="145"/>
      <c r="F790" s="147"/>
      <c r="G790" s="147"/>
      <c r="H790" s="147"/>
    </row>
    <row r="791" spans="1:8" s="1" customFormat="1" x14ac:dyDescent="0.2">
      <c r="A791" s="181"/>
      <c r="B791" s="181"/>
      <c r="C791" s="144"/>
      <c r="D791" s="144"/>
      <c r="E791" s="144"/>
      <c r="F791" s="147"/>
      <c r="G791" s="147"/>
      <c r="H791" s="147"/>
    </row>
    <row r="792" spans="1:8" s="1" customFormat="1" ht="29.25" customHeight="1" x14ac:dyDescent="0.2">
      <c r="A792" s="127"/>
      <c r="B792" s="127"/>
      <c r="C792" s="127"/>
      <c r="D792" s="127"/>
      <c r="E792" s="127"/>
      <c r="F792" s="127"/>
      <c r="G792" s="127"/>
      <c r="H792" s="127"/>
    </row>
    <row r="793" spans="1:8" s="1" customFormat="1" ht="10.5" customHeight="1" x14ac:dyDescent="0.2">
      <c r="A793" s="127"/>
      <c r="B793" s="127"/>
      <c r="C793" s="127"/>
      <c r="D793" s="127"/>
      <c r="E793" s="127"/>
      <c r="F793" s="127"/>
      <c r="G793" s="127"/>
      <c r="H793" s="127"/>
    </row>
    <row r="794" spans="1:8" s="1" customFormat="1" ht="12.75" customHeight="1" x14ac:dyDescent="0.2">
      <c r="A794" s="127"/>
      <c r="B794" s="127"/>
      <c r="C794" s="8"/>
      <c r="D794" s="8"/>
      <c r="E794" s="8"/>
      <c r="F794" s="8"/>
      <c r="G794" s="8"/>
      <c r="H794" s="8"/>
    </row>
    <row r="795" spans="1:8" s="1" customFormat="1" ht="14.25" customHeight="1" x14ac:dyDescent="0.2">
      <c r="A795" s="127"/>
      <c r="B795" s="127"/>
      <c r="C795" s="8"/>
      <c r="D795" s="8"/>
      <c r="E795" s="8"/>
      <c r="F795" s="8"/>
      <c r="G795" s="8"/>
      <c r="H795" s="8"/>
    </row>
    <row r="796" spans="1:8" s="1" customFormat="1" ht="12.75" customHeight="1" x14ac:dyDescent="0.2">
      <c r="A796" s="8"/>
      <c r="B796" s="8"/>
      <c r="C796" s="8"/>
      <c r="D796" s="8"/>
      <c r="E796" s="8"/>
      <c r="F796" s="8"/>
      <c r="G796" s="8"/>
      <c r="H796" s="8"/>
    </row>
    <row r="797" spans="1:8" s="1" customFormat="1" ht="15" customHeight="1" x14ac:dyDescent="0.2">
      <c r="A797" s="8"/>
      <c r="B797" s="8"/>
      <c r="C797" s="8"/>
      <c r="D797" s="8"/>
      <c r="E797" s="8"/>
      <c r="F797" s="8"/>
      <c r="G797" s="8"/>
      <c r="H797" s="8"/>
    </row>
    <row r="798" spans="1:8" s="1" customFormat="1" ht="11.25" customHeight="1" x14ac:dyDescent="0.2">
      <c r="A798" s="8"/>
      <c r="B798" s="8"/>
      <c r="C798" s="8"/>
      <c r="D798" s="8"/>
      <c r="E798" s="8"/>
      <c r="F798" s="8"/>
      <c r="G798" s="8"/>
      <c r="H798" s="8"/>
    </row>
    <row r="799" spans="1:8" s="1" customFormat="1" ht="15.75" customHeight="1" x14ac:dyDescent="0.2">
      <c r="A799" s="8"/>
      <c r="B799" s="8"/>
      <c r="C799" s="8"/>
      <c r="D799" s="8"/>
      <c r="E799" s="8"/>
      <c r="F799" s="8"/>
      <c r="G799" s="8"/>
      <c r="H799" s="8"/>
    </row>
  </sheetData>
  <mergeCells count="228">
    <mergeCell ref="A722:A728"/>
    <mergeCell ref="B722:B728"/>
    <mergeCell ref="A386:A392"/>
    <mergeCell ref="B386:B392"/>
    <mergeCell ref="A393:A399"/>
    <mergeCell ref="B393:B399"/>
    <mergeCell ref="A400:A406"/>
    <mergeCell ref="B400:B406"/>
    <mergeCell ref="A125:A131"/>
    <mergeCell ref="B125:B131"/>
    <mergeCell ref="A132:A138"/>
    <mergeCell ref="B132:B138"/>
    <mergeCell ref="A139:A145"/>
    <mergeCell ref="B139:B145"/>
    <mergeCell ref="B218:B224"/>
    <mergeCell ref="A519:A525"/>
    <mergeCell ref="B519:B525"/>
    <mergeCell ref="A526:A532"/>
    <mergeCell ref="B526:B532"/>
    <mergeCell ref="A540:A546"/>
    <mergeCell ref="B540:B546"/>
    <mergeCell ref="A547:A553"/>
    <mergeCell ref="B547:B553"/>
    <mergeCell ref="A554:A560"/>
    <mergeCell ref="A750:A756"/>
    <mergeCell ref="B750:B756"/>
    <mergeCell ref="A757:A763"/>
    <mergeCell ref="B757:B763"/>
    <mergeCell ref="A561:A567"/>
    <mergeCell ref="B561:B567"/>
    <mergeCell ref="A568:A574"/>
    <mergeCell ref="B568:B574"/>
    <mergeCell ref="A582:A588"/>
    <mergeCell ref="B582:B588"/>
    <mergeCell ref="A596:A602"/>
    <mergeCell ref="B596:B602"/>
    <mergeCell ref="A603:A609"/>
    <mergeCell ref="B603:B609"/>
    <mergeCell ref="A617:A623"/>
    <mergeCell ref="B617:B623"/>
    <mergeCell ref="A624:A630"/>
    <mergeCell ref="B624:B630"/>
    <mergeCell ref="A575:A581"/>
    <mergeCell ref="B575:B581"/>
    <mergeCell ref="A659:A665"/>
    <mergeCell ref="B659:B665"/>
    <mergeCell ref="A666:A672"/>
    <mergeCell ref="B666:B672"/>
    <mergeCell ref="A764:A770"/>
    <mergeCell ref="B764:B770"/>
    <mergeCell ref="A771:A777"/>
    <mergeCell ref="B771:B777"/>
    <mergeCell ref="A729:A735"/>
    <mergeCell ref="B729:B735"/>
    <mergeCell ref="A673:A679"/>
    <mergeCell ref="B673:B679"/>
    <mergeCell ref="A680:A686"/>
    <mergeCell ref="B680:B686"/>
    <mergeCell ref="A736:A742"/>
    <mergeCell ref="B736:B742"/>
    <mergeCell ref="A687:A693"/>
    <mergeCell ref="B687:B693"/>
    <mergeCell ref="A694:A700"/>
    <mergeCell ref="B694:B700"/>
    <mergeCell ref="A701:A707"/>
    <mergeCell ref="B701:B707"/>
    <mergeCell ref="A708:A714"/>
    <mergeCell ref="B708:B714"/>
    <mergeCell ref="A743:A749"/>
    <mergeCell ref="B743:B749"/>
    <mergeCell ref="A715:A721"/>
    <mergeCell ref="B715:B721"/>
    <mergeCell ref="B554:B560"/>
    <mergeCell ref="A589:A595"/>
    <mergeCell ref="B589:B595"/>
    <mergeCell ref="A610:A616"/>
    <mergeCell ref="B610:B616"/>
    <mergeCell ref="A631:A637"/>
    <mergeCell ref="B631:B637"/>
    <mergeCell ref="A638:A644"/>
    <mergeCell ref="B638:B644"/>
    <mergeCell ref="A645:A651"/>
    <mergeCell ref="B645:B651"/>
    <mergeCell ref="A652:A658"/>
    <mergeCell ref="B652:B658"/>
    <mergeCell ref="A449:A455"/>
    <mergeCell ref="B449:B455"/>
    <mergeCell ref="A456:A462"/>
    <mergeCell ref="B456:B462"/>
    <mergeCell ref="A533:A539"/>
    <mergeCell ref="B533:B539"/>
    <mergeCell ref="A470:A476"/>
    <mergeCell ref="B470:B476"/>
    <mergeCell ref="A477:A483"/>
    <mergeCell ref="B477:B483"/>
    <mergeCell ref="A484:A490"/>
    <mergeCell ref="B484:B490"/>
    <mergeCell ref="A491:A497"/>
    <mergeCell ref="B491:B497"/>
    <mergeCell ref="A498:A504"/>
    <mergeCell ref="B498:B504"/>
    <mergeCell ref="A505:A511"/>
    <mergeCell ref="B505:B511"/>
    <mergeCell ref="A512:A518"/>
    <mergeCell ref="B512:B518"/>
    <mergeCell ref="A211:A217"/>
    <mergeCell ref="B211:B217"/>
    <mergeCell ref="A239:A245"/>
    <mergeCell ref="B239:B245"/>
    <mergeCell ref="A358:A364"/>
    <mergeCell ref="B358:B364"/>
    <mergeCell ref="A246:A252"/>
    <mergeCell ref="B246:B252"/>
    <mergeCell ref="A253:A259"/>
    <mergeCell ref="B253:B259"/>
    <mergeCell ref="A274:A280"/>
    <mergeCell ref="B274:B280"/>
    <mergeCell ref="A295:A301"/>
    <mergeCell ref="B295:B301"/>
    <mergeCell ref="A302:A308"/>
    <mergeCell ref="B302:B308"/>
    <mergeCell ref="A309:A315"/>
    <mergeCell ref="B309:B315"/>
    <mergeCell ref="A330:A336"/>
    <mergeCell ref="B330:B336"/>
    <mergeCell ref="A337:A343"/>
    <mergeCell ref="B337:B343"/>
    <mergeCell ref="A344:A350"/>
    <mergeCell ref="A218:A224"/>
    <mergeCell ref="A176:A182"/>
    <mergeCell ref="B176:B182"/>
    <mergeCell ref="A183:A189"/>
    <mergeCell ref="B183:B189"/>
    <mergeCell ref="A190:A196"/>
    <mergeCell ref="B190:B196"/>
    <mergeCell ref="A197:A203"/>
    <mergeCell ref="B197:B203"/>
    <mergeCell ref="A204:A210"/>
    <mergeCell ref="B204:B210"/>
    <mergeCell ref="A146:A154"/>
    <mergeCell ref="B146:B154"/>
    <mergeCell ref="C148:C150"/>
    <mergeCell ref="A155:A161"/>
    <mergeCell ref="B155:B161"/>
    <mergeCell ref="A162:A168"/>
    <mergeCell ref="B162:B168"/>
    <mergeCell ref="A169:A175"/>
    <mergeCell ref="B169:B175"/>
    <mergeCell ref="C111:C113"/>
    <mergeCell ref="A118:A124"/>
    <mergeCell ref="B118:B124"/>
    <mergeCell ref="A46:A52"/>
    <mergeCell ref="B46:B52"/>
    <mergeCell ref="A53:A59"/>
    <mergeCell ref="B53:B59"/>
    <mergeCell ref="A60:A66"/>
    <mergeCell ref="B60:B66"/>
    <mergeCell ref="A67:A73"/>
    <mergeCell ref="B67:B73"/>
    <mergeCell ref="A74:A80"/>
    <mergeCell ref="B74:B80"/>
    <mergeCell ref="A81:A87"/>
    <mergeCell ref="B81:B87"/>
    <mergeCell ref="A88:A94"/>
    <mergeCell ref="B88:B94"/>
    <mergeCell ref="A95:A101"/>
    <mergeCell ref="B95:B101"/>
    <mergeCell ref="A102:A108"/>
    <mergeCell ref="B102:B108"/>
    <mergeCell ref="A109:A117"/>
    <mergeCell ref="B109:B117"/>
    <mergeCell ref="A39:A45"/>
    <mergeCell ref="B39:B45"/>
    <mergeCell ref="A3:H3"/>
    <mergeCell ref="A5:A6"/>
    <mergeCell ref="B5:B6"/>
    <mergeCell ref="C5:C6"/>
    <mergeCell ref="E5:H5"/>
    <mergeCell ref="A8:A17"/>
    <mergeCell ref="B8:B17"/>
    <mergeCell ref="C10:C13"/>
    <mergeCell ref="A18:A24"/>
    <mergeCell ref="B18:B24"/>
    <mergeCell ref="A25:A31"/>
    <mergeCell ref="B25:B31"/>
    <mergeCell ref="A32:A38"/>
    <mergeCell ref="B32:B38"/>
    <mergeCell ref="A778:A784"/>
    <mergeCell ref="B778:B784"/>
    <mergeCell ref="A316:A322"/>
    <mergeCell ref="B316:B322"/>
    <mergeCell ref="A323:A329"/>
    <mergeCell ref="B323:B329"/>
    <mergeCell ref="A260:A266"/>
    <mergeCell ref="B260:B266"/>
    <mergeCell ref="A267:A273"/>
    <mergeCell ref="B267:B273"/>
    <mergeCell ref="B344:B350"/>
    <mergeCell ref="A351:A357"/>
    <mergeCell ref="B351:B357"/>
    <mergeCell ref="A463:A469"/>
    <mergeCell ref="B463:B469"/>
    <mergeCell ref="A365:A371"/>
    <mergeCell ref="B365:B371"/>
    <mergeCell ref="A372:A378"/>
    <mergeCell ref="B372:B378"/>
    <mergeCell ref="A379:A385"/>
    <mergeCell ref="B379:B385"/>
    <mergeCell ref="A414:A420"/>
    <mergeCell ref="A442:A448"/>
    <mergeCell ref="B442:B448"/>
    <mergeCell ref="A421:A427"/>
    <mergeCell ref="B421:B427"/>
    <mergeCell ref="A428:A434"/>
    <mergeCell ref="B428:B434"/>
    <mergeCell ref="A435:A441"/>
    <mergeCell ref="B435:B441"/>
    <mergeCell ref="A225:A231"/>
    <mergeCell ref="B225:B231"/>
    <mergeCell ref="A232:A238"/>
    <mergeCell ref="B232:B238"/>
    <mergeCell ref="A281:A287"/>
    <mergeCell ref="B281:B287"/>
    <mergeCell ref="A288:A294"/>
    <mergeCell ref="B288:B294"/>
    <mergeCell ref="B414:B420"/>
    <mergeCell ref="A407:A413"/>
    <mergeCell ref="B407:B413"/>
  </mergeCells>
  <pageMargins left="0.27" right="0.31496062992125984" top="0.31" bottom="0.25" header="0.19685039370078741" footer="0.19685039370078741"/>
  <pageSetup paperSize="9" scale="86" fitToHeight="0" orientation="portrait" r:id="rId1"/>
  <headerFooter alignWithMargins="0"/>
  <rowBreaks count="11" manualBreakCount="11">
    <brk id="66" max="7" man="1"/>
    <brk id="124" max="7" man="1"/>
    <brk id="196" max="7" man="1"/>
    <brk id="266" max="7" man="1"/>
    <brk id="329" max="7" man="1"/>
    <brk id="399" max="7" man="1"/>
    <brk id="469" max="7" man="1"/>
    <brk id="539" max="7" man="1"/>
    <brk id="609" max="7" man="1"/>
    <brk id="679" max="7" man="1"/>
    <brk id="74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10 (прил 1)</vt:lpstr>
      <vt:lpstr>11 (прил 2)</vt:lpstr>
      <vt:lpstr>12 (прил 3) </vt:lpstr>
      <vt:lpstr>13 (прил 4)</vt:lpstr>
      <vt:lpstr>14 (прил 5)</vt:lpstr>
      <vt:lpstr>15 (прил 6)</vt:lpstr>
      <vt:lpstr>'10 (прил 1)'!Заголовки_для_печати</vt:lpstr>
      <vt:lpstr>'11 (прил 2)'!Заголовки_для_печати</vt:lpstr>
      <vt:lpstr>'12 (прил 3) '!Заголовки_для_печати</vt:lpstr>
      <vt:lpstr>'14 (прил 5)'!Заголовки_для_печати</vt:lpstr>
      <vt:lpstr>'15 (прил 6)'!Заголовки_для_печати</vt:lpstr>
      <vt:lpstr>'10 (прил 1)'!Область_печати</vt:lpstr>
      <vt:lpstr>'11 (прил 2)'!Область_печати</vt:lpstr>
      <vt:lpstr>'12 (прил 3) '!Область_печати</vt:lpstr>
      <vt:lpstr>'13 (прил 4)'!Область_печати</vt:lpstr>
      <vt:lpstr>'14 (прил 5)'!Область_печати</vt:lpstr>
      <vt:lpstr>'15 (прил 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Фрумак Максим Игоревич</dc:creator>
  <cp:lastModifiedBy>Дьячук Кристина Евгеньевна</cp:lastModifiedBy>
  <cp:lastPrinted>2019-04-03T23:13:59Z</cp:lastPrinted>
  <dcterms:created xsi:type="dcterms:W3CDTF">2014-06-02T21:04:06Z</dcterms:created>
  <dcterms:modified xsi:type="dcterms:W3CDTF">2019-06-10T01:46:37Z</dcterms:modified>
</cp:coreProperties>
</file>